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krishnan_worldbank_org/Documents/India/INDPEW/Analysis/poverty estimates_2022/IND_hces_shared_analysis/Analysis/Reproducibility package/data/raw/other/"/>
    </mc:Choice>
  </mc:AlternateContent>
  <xr:revisionPtr revIDLastSave="5640" documentId="8_{8E72D2B4-BFD4-48DF-BC88-75EEED19A9CD}" xr6:coauthVersionLast="47" xr6:coauthVersionMax="47" xr10:uidLastSave="{623B0C5C-125F-4AE4-B865-F1EA942766BE}"/>
  <bookViews>
    <workbookView xWindow="28680" yWindow="-120" windowWidth="29040" windowHeight="15720" xr2:uid="{DA647799-BDE2-4262-BC58-2891F253C6A5}"/>
  </bookViews>
  <sheets>
    <sheet name="2011-12" sheetId="3" r:id="rId1"/>
    <sheet name="2022-23" sheetId="1" r:id="rId2"/>
    <sheet name="mapping_wide_dgl" sheetId="9" state="hidden" r:id="rId3"/>
    <sheet name="2011-12_mapping (for master ta)" sheetId="7" state="hidden" r:id="rId4"/>
    <sheet name="Sheet2" sheetId="6" state="hidden" r:id="rId5"/>
  </sheets>
  <definedNames>
    <definedName name="_xlnm._FilterDatabase" localSheetId="0" hidden="1">'2011-12'!$A$1:$D$389</definedName>
    <definedName name="_xlnm._FilterDatabase" localSheetId="3" hidden="1">'2011-12_mapping (for master ta)'!$A$5:$AH$429</definedName>
    <definedName name="_xlnm._FilterDatabase" localSheetId="1" hidden="1">'2022-23'!$A$1:$D$447</definedName>
    <definedName name="_xlnm._FilterDatabase" localSheetId="2" hidden="1">mapping_wide_dgl!$A$1:$AL$462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62" i="9" l="1"/>
  <c r="F462" i="9"/>
  <c r="P461" i="9"/>
  <c r="F461" i="9"/>
  <c r="P460" i="9"/>
  <c r="F460" i="9"/>
  <c r="P459" i="9"/>
  <c r="F459" i="9"/>
  <c r="P458" i="9"/>
  <c r="F458" i="9"/>
  <c r="P457" i="9"/>
  <c r="F457" i="9"/>
  <c r="P456" i="9"/>
  <c r="F456" i="9"/>
  <c r="P455" i="9"/>
  <c r="F455" i="9"/>
  <c r="P454" i="9"/>
  <c r="F454" i="9"/>
  <c r="P453" i="9"/>
  <c r="F453" i="9"/>
  <c r="P452" i="9"/>
  <c r="F452" i="9"/>
  <c r="P451" i="9"/>
  <c r="F451" i="9"/>
  <c r="P450" i="9"/>
  <c r="F450" i="9"/>
  <c r="P449" i="9"/>
  <c r="F449" i="9"/>
  <c r="P448" i="9"/>
  <c r="F448" i="9"/>
  <c r="P447" i="9"/>
  <c r="F447" i="9"/>
  <c r="P446" i="9"/>
  <c r="F446" i="9"/>
  <c r="P445" i="9"/>
  <c r="F445" i="9"/>
  <c r="P441" i="9"/>
  <c r="F441" i="9"/>
  <c r="P440" i="9"/>
  <c r="F440" i="9"/>
  <c r="P439" i="9"/>
  <c r="F439" i="9"/>
  <c r="P438" i="9"/>
  <c r="F438" i="9"/>
  <c r="P437" i="9"/>
  <c r="F437" i="9"/>
  <c r="P436" i="9"/>
  <c r="F436" i="9"/>
  <c r="P435" i="9"/>
  <c r="F435" i="9"/>
  <c r="P434" i="9"/>
  <c r="F434" i="9"/>
  <c r="P433" i="9"/>
  <c r="F433" i="9"/>
  <c r="P426" i="9"/>
  <c r="F426" i="9"/>
  <c r="P425" i="9"/>
  <c r="F425" i="9"/>
  <c r="P424" i="9"/>
  <c r="F424" i="9"/>
  <c r="P423" i="9"/>
  <c r="F423" i="9"/>
  <c r="P422" i="9"/>
  <c r="F422" i="9"/>
  <c r="P421" i="9"/>
  <c r="F421" i="9"/>
  <c r="P420" i="9"/>
  <c r="F420" i="9"/>
  <c r="P419" i="9"/>
  <c r="F419" i="9"/>
  <c r="P418" i="9"/>
  <c r="F418" i="9"/>
  <c r="P417" i="9"/>
  <c r="F417" i="9"/>
  <c r="P416" i="9"/>
  <c r="F416" i="9"/>
  <c r="P415" i="9"/>
  <c r="F415" i="9"/>
  <c r="P414" i="9"/>
  <c r="F414" i="9"/>
  <c r="P412" i="9"/>
  <c r="F412" i="9"/>
  <c r="P411" i="9"/>
  <c r="F411" i="9"/>
  <c r="P410" i="9"/>
  <c r="F410" i="9"/>
  <c r="P409" i="9"/>
  <c r="F409" i="9"/>
  <c r="P408" i="9"/>
  <c r="F408" i="9"/>
  <c r="P407" i="9"/>
  <c r="F407" i="9"/>
  <c r="P406" i="9"/>
  <c r="P405" i="9"/>
  <c r="P404" i="9"/>
  <c r="F404" i="9"/>
  <c r="P403" i="9"/>
  <c r="P402" i="9"/>
  <c r="F402" i="9"/>
  <c r="P401" i="9"/>
  <c r="P400" i="9"/>
  <c r="P399" i="9"/>
  <c r="F399" i="9"/>
  <c r="P398" i="9"/>
  <c r="F398" i="9"/>
  <c r="P397" i="9"/>
  <c r="F397" i="9"/>
  <c r="P396" i="9"/>
  <c r="F396" i="9"/>
  <c r="P395" i="9"/>
  <c r="F395" i="9"/>
  <c r="P394" i="9"/>
  <c r="F394" i="9"/>
  <c r="P393" i="9"/>
  <c r="F393" i="9"/>
  <c r="P392" i="9"/>
  <c r="F392" i="9"/>
  <c r="P391" i="9"/>
  <c r="F391" i="9"/>
  <c r="P390" i="9"/>
  <c r="F390" i="9"/>
  <c r="P389" i="9"/>
  <c r="F389" i="9"/>
  <c r="P388" i="9"/>
  <c r="F388" i="9"/>
  <c r="P386" i="9"/>
  <c r="F386" i="9"/>
  <c r="P385" i="9"/>
  <c r="F385" i="9"/>
  <c r="P384" i="9"/>
  <c r="F384" i="9"/>
  <c r="P383" i="9"/>
  <c r="F383" i="9"/>
  <c r="P382" i="9"/>
  <c r="F382" i="9"/>
  <c r="P378" i="9"/>
  <c r="F378" i="9"/>
  <c r="P376" i="9"/>
  <c r="P375" i="9"/>
  <c r="F375" i="9"/>
  <c r="P374" i="9"/>
  <c r="F374" i="9"/>
  <c r="P373" i="9"/>
  <c r="P372" i="9"/>
  <c r="P371" i="9"/>
  <c r="F371" i="9"/>
  <c r="P370" i="9"/>
  <c r="F370" i="9"/>
  <c r="P369" i="9"/>
  <c r="F369" i="9"/>
  <c r="P368" i="9"/>
  <c r="P367" i="9"/>
  <c r="F367" i="9"/>
  <c r="P366" i="9"/>
  <c r="F366" i="9"/>
  <c r="P365" i="9"/>
  <c r="P364" i="9"/>
  <c r="P362" i="9"/>
  <c r="F362" i="9"/>
  <c r="P361" i="9"/>
  <c r="F361" i="9"/>
  <c r="P360" i="9"/>
  <c r="F360" i="9"/>
  <c r="P359" i="9"/>
  <c r="F359" i="9"/>
  <c r="P358" i="9"/>
  <c r="F358" i="9"/>
  <c r="P357" i="9"/>
  <c r="F357" i="9"/>
  <c r="P356" i="9"/>
  <c r="F356" i="9"/>
  <c r="P355" i="9"/>
  <c r="F355" i="9"/>
  <c r="P354" i="9"/>
  <c r="F354" i="9"/>
  <c r="P353" i="9"/>
  <c r="F353" i="9"/>
  <c r="P352" i="9"/>
  <c r="F352" i="9"/>
  <c r="P351" i="9"/>
  <c r="F351" i="9"/>
  <c r="P350" i="9"/>
  <c r="F350" i="9"/>
  <c r="P349" i="9"/>
  <c r="F349" i="9"/>
  <c r="P348" i="9"/>
  <c r="F348" i="9"/>
  <c r="P347" i="9"/>
  <c r="F347" i="9"/>
  <c r="P346" i="9"/>
  <c r="F346" i="9"/>
  <c r="P345" i="9"/>
  <c r="F345" i="9"/>
  <c r="P343" i="9"/>
  <c r="F343" i="9"/>
  <c r="P342" i="9"/>
  <c r="F342" i="9"/>
  <c r="P341" i="9"/>
  <c r="F341" i="9"/>
  <c r="P340" i="9"/>
  <c r="I340" i="9"/>
  <c r="F340" i="9"/>
  <c r="P339" i="9"/>
  <c r="I339" i="9"/>
  <c r="F339" i="9"/>
  <c r="P338" i="9"/>
  <c r="I338" i="9"/>
  <c r="F338" i="9"/>
  <c r="P337" i="9"/>
  <c r="F337" i="9"/>
  <c r="P336" i="9"/>
  <c r="F336" i="9"/>
  <c r="P335" i="9"/>
  <c r="F335" i="9"/>
  <c r="P334" i="9"/>
  <c r="P333" i="9"/>
  <c r="F333" i="9"/>
  <c r="P332" i="9"/>
  <c r="F332" i="9"/>
  <c r="P331" i="9"/>
  <c r="F331" i="9"/>
  <c r="P330" i="9"/>
  <c r="F330" i="9"/>
  <c r="P323" i="9"/>
  <c r="F323" i="9"/>
  <c r="P322" i="9"/>
  <c r="F322" i="9"/>
  <c r="P321" i="9"/>
  <c r="F321" i="9"/>
  <c r="P320" i="9"/>
  <c r="F320" i="9"/>
  <c r="P319" i="9"/>
  <c r="F319" i="9"/>
  <c r="P318" i="9"/>
  <c r="F318" i="9"/>
  <c r="P317" i="9"/>
  <c r="F317" i="9"/>
  <c r="P316" i="9"/>
  <c r="F316" i="9"/>
  <c r="P315" i="9"/>
  <c r="F315" i="9"/>
  <c r="P314" i="9"/>
  <c r="F314" i="9"/>
  <c r="P313" i="9"/>
  <c r="F313" i="9"/>
  <c r="P312" i="9"/>
  <c r="F312" i="9"/>
  <c r="P311" i="9"/>
  <c r="F311" i="9"/>
  <c r="P310" i="9"/>
  <c r="F310" i="9"/>
  <c r="P309" i="9"/>
  <c r="F309" i="9"/>
  <c r="P308" i="9"/>
  <c r="F308" i="9"/>
  <c r="P303" i="9"/>
  <c r="F303" i="9"/>
  <c r="P302" i="9"/>
  <c r="F302" i="9"/>
  <c r="P301" i="9"/>
  <c r="F301" i="9"/>
  <c r="P300" i="9"/>
  <c r="F300" i="9"/>
  <c r="P299" i="9"/>
  <c r="F299" i="9"/>
  <c r="P298" i="9"/>
  <c r="F298" i="9"/>
  <c r="P297" i="9"/>
  <c r="F297" i="9"/>
  <c r="P296" i="9"/>
  <c r="F296" i="9"/>
  <c r="P295" i="9"/>
  <c r="F295" i="9"/>
  <c r="P294" i="9"/>
  <c r="F294" i="9"/>
  <c r="P293" i="9"/>
  <c r="F293" i="9"/>
  <c r="P292" i="9"/>
  <c r="F292" i="9"/>
  <c r="P291" i="9"/>
  <c r="F291" i="9"/>
  <c r="P290" i="9"/>
  <c r="F290" i="9"/>
  <c r="P289" i="9"/>
  <c r="F289" i="9"/>
  <c r="P288" i="9"/>
  <c r="F288" i="9"/>
  <c r="P287" i="9"/>
  <c r="F287" i="9"/>
  <c r="P286" i="9"/>
  <c r="F286" i="9"/>
  <c r="P285" i="9"/>
  <c r="F285" i="9"/>
  <c r="P284" i="9"/>
  <c r="F284" i="9"/>
  <c r="P283" i="9"/>
  <c r="F283" i="9"/>
  <c r="P282" i="9"/>
  <c r="F282" i="9"/>
  <c r="P281" i="9"/>
  <c r="F281" i="9"/>
  <c r="P280" i="9"/>
  <c r="F280" i="9"/>
  <c r="P279" i="9"/>
  <c r="F279" i="9"/>
  <c r="P278" i="9"/>
  <c r="F278" i="9"/>
  <c r="P277" i="9"/>
  <c r="F277" i="9"/>
  <c r="P276" i="9"/>
  <c r="F276" i="9"/>
  <c r="P275" i="9"/>
  <c r="F275" i="9"/>
  <c r="P274" i="9"/>
  <c r="F274" i="9"/>
  <c r="P273" i="9"/>
  <c r="F273" i="9"/>
  <c r="P272" i="9"/>
  <c r="F272" i="9"/>
  <c r="P271" i="9"/>
  <c r="F271" i="9"/>
  <c r="P270" i="9"/>
  <c r="F270" i="9"/>
  <c r="P269" i="9"/>
  <c r="F269" i="9"/>
  <c r="P268" i="9"/>
  <c r="F268" i="9"/>
  <c r="P267" i="9"/>
  <c r="F267" i="9"/>
  <c r="P266" i="9"/>
  <c r="F266" i="9"/>
  <c r="P265" i="9"/>
  <c r="F265" i="9"/>
  <c r="P264" i="9"/>
  <c r="F264" i="9"/>
  <c r="P262" i="9"/>
  <c r="I262" i="9"/>
  <c r="F262" i="9"/>
  <c r="P261" i="9"/>
  <c r="I261" i="9"/>
  <c r="F261" i="9"/>
  <c r="P260" i="9"/>
  <c r="I260" i="9"/>
  <c r="F260" i="9"/>
  <c r="P259" i="9"/>
  <c r="F259" i="9"/>
  <c r="P258" i="9"/>
  <c r="F258" i="9"/>
  <c r="P257" i="9"/>
  <c r="F257" i="9"/>
  <c r="P251" i="9"/>
  <c r="F251" i="9"/>
  <c r="P250" i="9"/>
  <c r="F250" i="9"/>
  <c r="P249" i="9"/>
  <c r="F249" i="9"/>
  <c r="P248" i="9"/>
  <c r="F248" i="9"/>
  <c r="P247" i="9"/>
  <c r="F247" i="9"/>
  <c r="P246" i="9"/>
  <c r="F246" i="9"/>
  <c r="P245" i="9"/>
  <c r="F245" i="9"/>
  <c r="P244" i="9"/>
  <c r="F244" i="9"/>
  <c r="P243" i="9"/>
  <c r="F243" i="9"/>
  <c r="P242" i="9"/>
  <c r="F242" i="9"/>
  <c r="P241" i="9"/>
  <c r="F241" i="9"/>
  <c r="P240" i="9"/>
  <c r="F240" i="9"/>
  <c r="P239" i="9"/>
  <c r="F239" i="9"/>
  <c r="P238" i="9"/>
  <c r="F238" i="9"/>
  <c r="P237" i="9"/>
  <c r="F237" i="9"/>
  <c r="P236" i="9"/>
  <c r="F236" i="9"/>
  <c r="P235" i="9"/>
  <c r="F235" i="9"/>
  <c r="P234" i="9"/>
  <c r="F234" i="9"/>
  <c r="P233" i="9"/>
  <c r="F233" i="9"/>
  <c r="P232" i="9"/>
  <c r="F232" i="9"/>
  <c r="P231" i="9"/>
  <c r="F231" i="9"/>
  <c r="P230" i="9"/>
  <c r="F230" i="9"/>
  <c r="P229" i="9"/>
  <c r="F229" i="9"/>
  <c r="P228" i="9"/>
  <c r="F228" i="9"/>
  <c r="P227" i="9"/>
  <c r="F227" i="9"/>
  <c r="P226" i="9"/>
  <c r="F226" i="9"/>
  <c r="P223" i="9"/>
  <c r="F223" i="9"/>
  <c r="P222" i="9"/>
  <c r="I222" i="9"/>
  <c r="F222" i="9"/>
  <c r="P221" i="9"/>
  <c r="I221" i="9"/>
  <c r="F221" i="9"/>
  <c r="P220" i="9"/>
  <c r="I220" i="9"/>
  <c r="F220" i="9"/>
  <c r="P219" i="9"/>
  <c r="I219" i="9"/>
  <c r="F219" i="9"/>
  <c r="P218" i="9"/>
  <c r="I218" i="9"/>
  <c r="F218" i="9"/>
  <c r="P217" i="9"/>
  <c r="I217" i="9"/>
  <c r="F217" i="9"/>
  <c r="P216" i="9"/>
  <c r="F216" i="9"/>
  <c r="P215" i="9"/>
  <c r="F215" i="9"/>
  <c r="P214" i="9"/>
  <c r="F214" i="9"/>
  <c r="P213" i="9"/>
  <c r="F213" i="9"/>
  <c r="P212" i="9"/>
  <c r="F212" i="9"/>
  <c r="P211" i="9"/>
  <c r="F211" i="9"/>
  <c r="P210" i="9"/>
  <c r="F210" i="9"/>
  <c r="P209" i="9"/>
  <c r="F209" i="9"/>
  <c r="P208" i="9"/>
  <c r="F208" i="9"/>
  <c r="P207" i="9"/>
  <c r="F207" i="9"/>
  <c r="P206" i="9"/>
  <c r="F206" i="9"/>
  <c r="P205" i="9"/>
  <c r="F205" i="9"/>
  <c r="P204" i="9"/>
  <c r="F204" i="9"/>
  <c r="P203" i="9"/>
  <c r="F203" i="9"/>
  <c r="P202" i="9"/>
  <c r="F202" i="9"/>
  <c r="P201" i="9"/>
  <c r="F201" i="9"/>
  <c r="P200" i="9"/>
  <c r="F200" i="9"/>
  <c r="P199" i="9"/>
  <c r="F199" i="9"/>
  <c r="P198" i="9"/>
  <c r="F198" i="9"/>
  <c r="P197" i="9"/>
  <c r="F197" i="9"/>
  <c r="P196" i="9"/>
  <c r="F196" i="9"/>
  <c r="P195" i="9"/>
  <c r="F195" i="9"/>
  <c r="P194" i="9"/>
  <c r="F194" i="9"/>
  <c r="P193" i="9"/>
  <c r="F193" i="9"/>
  <c r="P192" i="9"/>
  <c r="F192" i="9"/>
  <c r="P191" i="9"/>
  <c r="F191" i="9"/>
  <c r="P190" i="9"/>
  <c r="F190" i="9"/>
  <c r="P189" i="9"/>
  <c r="F189" i="9"/>
  <c r="P188" i="9"/>
  <c r="F188" i="9"/>
  <c r="Q187" i="9"/>
  <c r="Q186" i="9"/>
  <c r="Q185" i="9"/>
  <c r="P183" i="9"/>
  <c r="F183" i="9"/>
  <c r="P182" i="9"/>
  <c r="F182" i="9"/>
  <c r="P181" i="9"/>
  <c r="F181" i="9"/>
  <c r="P180" i="9"/>
  <c r="F180" i="9"/>
  <c r="P179" i="9"/>
  <c r="F179" i="9"/>
  <c r="P178" i="9"/>
  <c r="F178" i="9"/>
  <c r="P177" i="9"/>
  <c r="P176" i="9"/>
  <c r="F176" i="9"/>
  <c r="Q175" i="9"/>
  <c r="P174" i="9"/>
  <c r="F174" i="9"/>
  <c r="P173" i="9"/>
  <c r="F173" i="9"/>
  <c r="P172" i="9"/>
  <c r="F172" i="9"/>
  <c r="P171" i="9"/>
  <c r="F171" i="9"/>
  <c r="P170" i="9"/>
  <c r="F170" i="9"/>
  <c r="P169" i="9"/>
  <c r="F169" i="9"/>
  <c r="Q168" i="9"/>
  <c r="P167" i="9"/>
  <c r="F167" i="9"/>
  <c r="Q166" i="9"/>
  <c r="P165" i="9"/>
  <c r="F165" i="9"/>
  <c r="P164" i="9"/>
  <c r="F164" i="9"/>
  <c r="P163" i="9"/>
  <c r="F163" i="9"/>
  <c r="P162" i="9"/>
  <c r="F162" i="9"/>
  <c r="P161" i="9"/>
  <c r="F161" i="9"/>
  <c r="P160" i="9"/>
  <c r="F160" i="9"/>
  <c r="P159" i="9"/>
  <c r="F159" i="9"/>
  <c r="P158" i="9"/>
  <c r="F158" i="9"/>
  <c r="Q157" i="9"/>
  <c r="P156" i="9"/>
  <c r="F156" i="9"/>
  <c r="P155" i="9"/>
  <c r="F155" i="9"/>
  <c r="P154" i="9"/>
  <c r="F154" i="9"/>
  <c r="P153" i="9"/>
  <c r="F153" i="9"/>
  <c r="P152" i="9"/>
  <c r="F152" i="9"/>
  <c r="P151" i="9"/>
  <c r="F151" i="9"/>
  <c r="P150" i="9"/>
  <c r="F150" i="9"/>
  <c r="P149" i="9"/>
  <c r="F149" i="9"/>
  <c r="P148" i="9"/>
  <c r="F148" i="9"/>
  <c r="P147" i="9"/>
  <c r="F147" i="9"/>
  <c r="P146" i="9"/>
  <c r="F146" i="9"/>
  <c r="P145" i="9"/>
  <c r="F145" i="9"/>
  <c r="Q142" i="9"/>
  <c r="Q141" i="9"/>
  <c r="P140" i="9"/>
  <c r="F140" i="9"/>
  <c r="P139" i="9"/>
  <c r="F139" i="9"/>
  <c r="P138" i="9"/>
  <c r="P137" i="9"/>
  <c r="P136" i="9"/>
  <c r="F136" i="9"/>
  <c r="P135" i="9"/>
  <c r="F135" i="9"/>
  <c r="P134" i="9"/>
  <c r="F134" i="9"/>
  <c r="P133" i="9"/>
  <c r="F133" i="9"/>
  <c r="P132" i="9"/>
  <c r="F132" i="9"/>
  <c r="Q131" i="9"/>
  <c r="P130" i="9"/>
  <c r="F130" i="9"/>
  <c r="P129" i="9"/>
  <c r="F129" i="9"/>
  <c r="P128" i="9"/>
  <c r="F128" i="9"/>
  <c r="P127" i="9"/>
  <c r="F127" i="9"/>
  <c r="P126" i="9"/>
  <c r="F126" i="9"/>
  <c r="P125" i="9"/>
  <c r="F125" i="9"/>
  <c r="P124" i="9"/>
  <c r="F124" i="9"/>
  <c r="P123" i="9"/>
  <c r="F123" i="9"/>
  <c r="P122" i="9"/>
  <c r="F122" i="9"/>
  <c r="P121" i="9"/>
  <c r="F121" i="9"/>
  <c r="P120" i="9"/>
  <c r="F120" i="9"/>
  <c r="P119" i="9"/>
  <c r="F119" i="9"/>
  <c r="P118" i="9"/>
  <c r="F118" i="9"/>
  <c r="P117" i="9"/>
  <c r="F117" i="9"/>
  <c r="P116" i="9"/>
  <c r="F116" i="9"/>
  <c r="P115" i="9"/>
  <c r="F115" i="9"/>
  <c r="P114" i="9"/>
  <c r="F114" i="9"/>
  <c r="P113" i="9"/>
  <c r="F113" i="9"/>
  <c r="P112" i="9"/>
  <c r="F112" i="9"/>
  <c r="P111" i="9"/>
  <c r="F111" i="9"/>
  <c r="P110" i="9"/>
  <c r="F110" i="9"/>
  <c r="P109" i="9"/>
  <c r="F109" i="9"/>
  <c r="P108" i="9"/>
  <c r="F108" i="9"/>
  <c r="P107" i="9"/>
  <c r="F107" i="9"/>
  <c r="P106" i="9"/>
  <c r="F106" i="9"/>
  <c r="P105" i="9"/>
  <c r="F105" i="9"/>
  <c r="P104" i="9"/>
  <c r="F104" i="9"/>
  <c r="P103" i="9"/>
  <c r="F103" i="9"/>
  <c r="P102" i="9"/>
  <c r="F102" i="9"/>
  <c r="P101" i="9"/>
  <c r="F101" i="9"/>
  <c r="P100" i="9"/>
  <c r="F100" i="9"/>
  <c r="P99" i="9"/>
  <c r="F99" i="9"/>
  <c r="P98" i="9"/>
  <c r="F98" i="9"/>
  <c r="P97" i="9"/>
  <c r="F97" i="9"/>
  <c r="P96" i="9"/>
  <c r="F96" i="9"/>
  <c r="P95" i="9"/>
  <c r="F95" i="9"/>
  <c r="P94" i="9"/>
  <c r="F94" i="9"/>
  <c r="P93" i="9"/>
  <c r="F93" i="9"/>
  <c r="P92" i="9"/>
  <c r="F92" i="9"/>
  <c r="P91" i="9"/>
  <c r="F91" i="9"/>
  <c r="P90" i="9"/>
  <c r="F90" i="9"/>
  <c r="P89" i="9"/>
  <c r="F89" i="9"/>
  <c r="P88" i="9"/>
  <c r="F88" i="9"/>
  <c r="P87" i="9"/>
  <c r="F87" i="9"/>
  <c r="P86" i="9"/>
  <c r="F86" i="9"/>
  <c r="Q85" i="9"/>
  <c r="Q84" i="9"/>
  <c r="Q83" i="9"/>
  <c r="P82" i="9"/>
  <c r="F82" i="9"/>
  <c r="P81" i="9"/>
  <c r="F81" i="9"/>
  <c r="P80" i="9"/>
  <c r="F80" i="9"/>
  <c r="P79" i="9"/>
  <c r="F79" i="9"/>
  <c r="P78" i="9"/>
  <c r="F78" i="9"/>
  <c r="P77" i="9"/>
  <c r="F77" i="9"/>
  <c r="P76" i="9"/>
  <c r="F76" i="9"/>
  <c r="Q75" i="9"/>
  <c r="Q74" i="9"/>
  <c r="Q73" i="9"/>
  <c r="P72" i="9"/>
  <c r="F72" i="9"/>
  <c r="P71" i="9"/>
  <c r="F71" i="9"/>
  <c r="P70" i="9"/>
  <c r="F70" i="9"/>
  <c r="P69" i="9"/>
  <c r="F69" i="9"/>
  <c r="P68" i="9"/>
  <c r="F68" i="9"/>
  <c r="P67" i="9"/>
  <c r="F67" i="9"/>
  <c r="P66" i="9"/>
  <c r="F66" i="9"/>
  <c r="Q65" i="9"/>
  <c r="Q62" i="9"/>
  <c r="Q61" i="9"/>
  <c r="Q60" i="9"/>
  <c r="P59" i="9"/>
  <c r="F59" i="9"/>
  <c r="P58" i="9"/>
  <c r="I58" i="9"/>
  <c r="P57" i="9"/>
  <c r="F57" i="9"/>
  <c r="P56" i="9"/>
  <c r="F56" i="9"/>
  <c r="P55" i="9"/>
  <c r="F55" i="9"/>
  <c r="P54" i="9"/>
  <c r="F54" i="9"/>
  <c r="P53" i="9"/>
  <c r="F53" i="9"/>
  <c r="P52" i="9"/>
  <c r="I52" i="9"/>
  <c r="F52" i="9"/>
  <c r="P51" i="9"/>
  <c r="F51" i="9"/>
  <c r="Q50" i="9"/>
  <c r="Q49" i="9"/>
  <c r="Q48" i="9"/>
  <c r="P47" i="9"/>
  <c r="F47" i="9"/>
  <c r="P46" i="9"/>
  <c r="P45" i="9"/>
  <c r="F45" i="9"/>
  <c r="P44" i="9"/>
  <c r="P43" i="9"/>
  <c r="P42" i="9"/>
  <c r="P41" i="9"/>
  <c r="P40" i="9"/>
  <c r="F40" i="9"/>
  <c r="P39" i="9"/>
  <c r="F39" i="9"/>
  <c r="P38" i="9"/>
  <c r="F38" i="9"/>
  <c r="P37" i="9"/>
  <c r="F37" i="9"/>
  <c r="P36" i="9"/>
  <c r="F36" i="9"/>
  <c r="P35" i="9"/>
  <c r="F35" i="9"/>
  <c r="Q34" i="9"/>
  <c r="Q33" i="9"/>
  <c r="Q32" i="9"/>
  <c r="Q31" i="9"/>
  <c r="Q30" i="9"/>
  <c r="Q29" i="9"/>
  <c r="Q28" i="9"/>
  <c r="Q27" i="9"/>
  <c r="Q26" i="9"/>
  <c r="Q25" i="9"/>
  <c r="Q24" i="9"/>
  <c r="P23" i="9"/>
  <c r="F23" i="9"/>
  <c r="P22" i="9"/>
  <c r="F22" i="9"/>
  <c r="P21" i="9"/>
  <c r="F21" i="9"/>
  <c r="P20" i="9"/>
  <c r="F20" i="9"/>
  <c r="P19" i="9"/>
  <c r="F19" i="9"/>
  <c r="P18" i="9"/>
  <c r="F18" i="9"/>
  <c r="P17" i="9"/>
  <c r="F17" i="9"/>
  <c r="P16" i="9"/>
  <c r="F16" i="9"/>
  <c r="P15" i="9"/>
  <c r="F15" i="9"/>
  <c r="P14" i="9"/>
  <c r="F14" i="9"/>
  <c r="P13" i="9"/>
  <c r="I13" i="9"/>
  <c r="F13" i="9"/>
  <c r="P12" i="9"/>
  <c r="P11" i="9"/>
  <c r="F11" i="9"/>
  <c r="P10" i="9"/>
  <c r="F10" i="9"/>
  <c r="P9" i="9"/>
  <c r="F9" i="9"/>
  <c r="P8" i="9"/>
  <c r="F8" i="9"/>
  <c r="P7" i="9"/>
  <c r="F7" i="9"/>
  <c r="P6" i="9"/>
  <c r="F6" i="9"/>
  <c r="P5" i="9"/>
  <c r="F5" i="9"/>
  <c r="P4" i="9"/>
  <c r="F4" i="9"/>
  <c r="P3" i="9"/>
  <c r="F3" i="9"/>
  <c r="P2" i="9"/>
  <c r="F2" i="9"/>
  <c r="P429" i="7" l="1"/>
  <c r="P428" i="7"/>
  <c r="P427" i="7"/>
  <c r="P426" i="7"/>
  <c r="P425" i="7"/>
  <c r="P424" i="7"/>
  <c r="P423" i="7"/>
  <c r="P422" i="7"/>
  <c r="P421" i="7"/>
  <c r="P420" i="7"/>
  <c r="P419" i="7"/>
  <c r="P418" i="7"/>
  <c r="P417" i="7"/>
  <c r="P416" i="7"/>
  <c r="P415" i="7"/>
  <c r="P414" i="7"/>
  <c r="P413" i="7"/>
  <c r="P412" i="7"/>
  <c r="P411" i="7"/>
  <c r="P410" i="7"/>
  <c r="P409" i="7"/>
  <c r="P408" i="7"/>
  <c r="P407" i="7"/>
  <c r="P406" i="7"/>
  <c r="P405" i="7"/>
  <c r="P404" i="7"/>
  <c r="P403" i="7"/>
  <c r="P402" i="7"/>
  <c r="P401" i="7"/>
  <c r="P400" i="7"/>
  <c r="P399" i="7"/>
  <c r="P398" i="7"/>
  <c r="P397" i="7"/>
  <c r="P396" i="7"/>
  <c r="P395" i="7"/>
  <c r="P394" i="7"/>
  <c r="P393" i="7"/>
  <c r="P392" i="7"/>
  <c r="P391" i="7"/>
  <c r="P390" i="7"/>
  <c r="P389" i="7"/>
  <c r="P388" i="7"/>
  <c r="P387" i="7"/>
  <c r="P386" i="7"/>
  <c r="P385" i="7"/>
  <c r="P384" i="7"/>
  <c r="P383" i="7"/>
  <c r="P382" i="7"/>
  <c r="P381" i="7"/>
  <c r="P380" i="7"/>
  <c r="P379" i="7"/>
  <c r="P378" i="7"/>
  <c r="P377" i="7"/>
  <c r="P376" i="7"/>
  <c r="P375" i="7"/>
  <c r="P374" i="7"/>
  <c r="P373" i="7"/>
  <c r="P372" i="7"/>
  <c r="P371" i="7"/>
  <c r="P370" i="7"/>
  <c r="P369" i="7"/>
  <c r="P368" i="7"/>
  <c r="P367" i="7"/>
  <c r="P366" i="7"/>
  <c r="P365" i="7"/>
  <c r="P364" i="7"/>
  <c r="P363" i="7"/>
  <c r="P362" i="7"/>
  <c r="P361" i="7"/>
  <c r="P360" i="7"/>
  <c r="P359" i="7"/>
  <c r="P358" i="7"/>
  <c r="P357" i="7"/>
  <c r="P356" i="7"/>
  <c r="P355" i="7"/>
  <c r="P354" i="7"/>
  <c r="P353" i="7"/>
  <c r="P352" i="7"/>
  <c r="P351" i="7"/>
  <c r="P350" i="7"/>
  <c r="P349" i="7"/>
  <c r="P348" i="7"/>
  <c r="P347" i="7"/>
  <c r="P346" i="7"/>
  <c r="P345" i="7"/>
  <c r="P344" i="7"/>
  <c r="P343" i="7"/>
  <c r="P342" i="7"/>
  <c r="P341" i="7"/>
  <c r="P340" i="7"/>
  <c r="P339" i="7"/>
  <c r="P338" i="7"/>
  <c r="P337" i="7"/>
  <c r="P336" i="7"/>
  <c r="P335" i="7"/>
  <c r="P334" i="7"/>
  <c r="P333" i="7"/>
  <c r="P332" i="7"/>
  <c r="P331" i="7"/>
  <c r="P330" i="7"/>
  <c r="P329" i="7"/>
  <c r="P328" i="7"/>
  <c r="P327" i="7"/>
  <c r="P326" i="7"/>
  <c r="P325" i="7"/>
  <c r="P324" i="7"/>
  <c r="P323" i="7"/>
  <c r="P322" i="7"/>
  <c r="P321" i="7"/>
  <c r="P320" i="7"/>
  <c r="P319" i="7"/>
  <c r="P318" i="7"/>
  <c r="P317" i="7"/>
  <c r="P316" i="7"/>
  <c r="P315" i="7"/>
  <c r="P314" i="7"/>
  <c r="P313" i="7"/>
  <c r="P312" i="7"/>
  <c r="P311" i="7"/>
  <c r="P310" i="7"/>
  <c r="P309" i="7"/>
  <c r="P308" i="7"/>
  <c r="P307" i="7"/>
  <c r="P306" i="7"/>
  <c r="P305" i="7"/>
  <c r="P304" i="7"/>
  <c r="P303" i="7"/>
  <c r="P302" i="7"/>
  <c r="P301" i="7"/>
  <c r="P300" i="7"/>
  <c r="P299" i="7"/>
  <c r="P298" i="7"/>
  <c r="P297" i="7"/>
  <c r="P296" i="7"/>
  <c r="P295" i="7"/>
  <c r="P294" i="7"/>
  <c r="P293" i="7"/>
  <c r="P292" i="7"/>
  <c r="P291" i="7"/>
  <c r="P290" i="7"/>
  <c r="P289" i="7"/>
  <c r="P288" i="7"/>
  <c r="P287" i="7"/>
  <c r="P286" i="7"/>
  <c r="P285" i="7"/>
  <c r="P284" i="7"/>
  <c r="P283" i="7"/>
  <c r="P282" i="7"/>
  <c r="P281" i="7"/>
  <c r="P280" i="7"/>
  <c r="P279" i="7"/>
  <c r="P278" i="7"/>
  <c r="P277" i="7"/>
  <c r="P276" i="7"/>
  <c r="P275" i="7"/>
  <c r="P274" i="7"/>
  <c r="P273" i="7"/>
  <c r="P272" i="7"/>
  <c r="P271" i="7"/>
  <c r="P270" i="7"/>
  <c r="P269" i="7"/>
  <c r="P268" i="7"/>
  <c r="P267" i="7"/>
  <c r="P266" i="7"/>
  <c r="P265" i="7"/>
  <c r="P264" i="7"/>
  <c r="P263" i="7"/>
  <c r="P262" i="7"/>
  <c r="P261" i="7"/>
  <c r="P260" i="7"/>
  <c r="P259" i="7"/>
  <c r="P258" i="7"/>
  <c r="P257" i="7"/>
  <c r="P256" i="7"/>
  <c r="P255" i="7"/>
  <c r="P254" i="7"/>
  <c r="P253" i="7"/>
  <c r="P252" i="7"/>
  <c r="P251" i="7"/>
  <c r="P250" i="7"/>
  <c r="P249" i="7"/>
  <c r="P248" i="7"/>
  <c r="P247" i="7"/>
  <c r="P246" i="7"/>
  <c r="P245" i="7"/>
  <c r="P244" i="7"/>
  <c r="P243" i="7"/>
  <c r="P242" i="7"/>
  <c r="P241" i="7"/>
  <c r="P240" i="7"/>
  <c r="P239" i="7"/>
  <c r="P238" i="7"/>
  <c r="P237" i="7"/>
  <c r="P236" i="7"/>
  <c r="P235" i="7"/>
  <c r="P234" i="7"/>
  <c r="P233" i="7"/>
  <c r="P232" i="7"/>
  <c r="P231" i="7"/>
  <c r="P230" i="7"/>
  <c r="P229" i="7"/>
  <c r="P228" i="7"/>
  <c r="P227" i="7"/>
  <c r="P226" i="7"/>
  <c r="P225" i="7"/>
  <c r="P224" i="7"/>
  <c r="P223" i="7"/>
  <c r="P222" i="7"/>
  <c r="P221" i="7"/>
  <c r="P220" i="7"/>
  <c r="P219" i="7"/>
  <c r="P218" i="7"/>
  <c r="P217" i="7"/>
  <c r="P216" i="7"/>
  <c r="P215" i="7"/>
  <c r="P214" i="7"/>
  <c r="P213" i="7"/>
  <c r="P212" i="7"/>
  <c r="P211" i="7"/>
  <c r="P210" i="7"/>
  <c r="P209" i="7"/>
  <c r="P208" i="7"/>
  <c r="P207" i="7"/>
  <c r="P206" i="7"/>
  <c r="P205" i="7"/>
  <c r="P204" i="7"/>
  <c r="P203" i="7"/>
  <c r="P202" i="7"/>
  <c r="P201" i="7"/>
  <c r="P200" i="7"/>
  <c r="P199" i="7"/>
  <c r="P198" i="7"/>
  <c r="P197" i="7"/>
  <c r="P196" i="7"/>
  <c r="P195" i="7"/>
  <c r="P194" i="7"/>
  <c r="P193" i="7"/>
  <c r="P192" i="7"/>
  <c r="P191" i="7"/>
  <c r="P190" i="7"/>
  <c r="P189" i="7"/>
  <c r="P186" i="7"/>
  <c r="P185" i="7"/>
  <c r="P184" i="7"/>
  <c r="P183" i="7"/>
  <c r="P182" i="7"/>
  <c r="P180" i="7"/>
  <c r="P179" i="7"/>
  <c r="P178" i="7"/>
  <c r="Q181" i="7"/>
  <c r="P176" i="7"/>
  <c r="P175" i="7"/>
  <c r="P174" i="7"/>
  <c r="P173" i="7"/>
  <c r="P172" i="7"/>
  <c r="P171" i="7"/>
  <c r="P169" i="7"/>
  <c r="P168" i="7"/>
  <c r="P166" i="7"/>
  <c r="P165" i="7"/>
  <c r="P164" i="7"/>
  <c r="P163" i="7"/>
  <c r="P162" i="7"/>
  <c r="P161" i="7"/>
  <c r="P160" i="7"/>
  <c r="P158" i="7"/>
  <c r="P157" i="7"/>
  <c r="P156" i="7"/>
  <c r="P155" i="7"/>
  <c r="P154" i="7"/>
  <c r="P153" i="7"/>
  <c r="P152" i="7"/>
  <c r="P151" i="7"/>
  <c r="P150" i="7"/>
  <c r="P149" i="7"/>
  <c r="P148" i="7"/>
  <c r="P147" i="7"/>
  <c r="P144" i="7"/>
  <c r="P143" i="7"/>
  <c r="P142" i="7"/>
  <c r="P141" i="7"/>
  <c r="P140" i="7"/>
  <c r="P139" i="7"/>
  <c r="P138" i="7"/>
  <c r="P137" i="7"/>
  <c r="P136" i="7"/>
  <c r="P134" i="7"/>
  <c r="P133" i="7"/>
  <c r="P132" i="7"/>
  <c r="P131" i="7"/>
  <c r="P130" i="7"/>
  <c r="P129" i="7"/>
  <c r="P128" i="7"/>
  <c r="P127" i="7"/>
  <c r="P126" i="7"/>
  <c r="P125" i="7"/>
  <c r="P124" i="7"/>
  <c r="P123" i="7"/>
  <c r="P122" i="7"/>
  <c r="P121" i="7"/>
  <c r="P120" i="7"/>
  <c r="P119" i="7"/>
  <c r="P118" i="7"/>
  <c r="P117" i="7"/>
  <c r="P116" i="7"/>
  <c r="P115" i="7"/>
  <c r="P114" i="7"/>
  <c r="P113" i="7"/>
  <c r="P112" i="7"/>
  <c r="P111" i="7"/>
  <c r="P110" i="7"/>
  <c r="P109" i="7"/>
  <c r="P108" i="7"/>
  <c r="P107" i="7"/>
  <c r="P106" i="7"/>
  <c r="P105" i="7"/>
  <c r="P104" i="7"/>
  <c r="P103" i="7"/>
  <c r="P102" i="7"/>
  <c r="P101" i="7"/>
  <c r="P100" i="7"/>
  <c r="P99" i="7"/>
  <c r="P98" i="7"/>
  <c r="P97" i="7"/>
  <c r="P96" i="7"/>
  <c r="P95" i="7"/>
  <c r="P94" i="7"/>
  <c r="P93" i="7"/>
  <c r="P92" i="7"/>
  <c r="P91" i="7"/>
  <c r="P90" i="7"/>
  <c r="P86" i="7"/>
  <c r="P85" i="7"/>
  <c r="P84" i="7"/>
  <c r="P83" i="7"/>
  <c r="P82" i="7"/>
  <c r="P81" i="7"/>
  <c r="P80" i="7"/>
  <c r="P76" i="7"/>
  <c r="P75" i="7"/>
  <c r="P74" i="7"/>
  <c r="P73" i="7"/>
  <c r="P72" i="7"/>
  <c r="P71" i="7"/>
  <c r="P70" i="7"/>
  <c r="P62" i="7"/>
  <c r="P61" i="7"/>
  <c r="P60" i="7"/>
  <c r="P59" i="7"/>
  <c r="P58" i="7"/>
  <c r="P57" i="7"/>
  <c r="P56" i="7"/>
  <c r="P55" i="7"/>
  <c r="P54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Q26" i="7"/>
  <c r="Q27" i="7"/>
  <c r="Q28" i="7"/>
  <c r="Q29" i="7"/>
  <c r="Q30" i="7"/>
  <c r="Q31" i="7"/>
  <c r="Q32" i="7"/>
  <c r="Q33" i="7"/>
  <c r="Q34" i="7"/>
  <c r="Q35" i="7"/>
  <c r="Q36" i="7"/>
  <c r="Q51" i="7"/>
  <c r="Q52" i="7"/>
  <c r="Q53" i="7"/>
  <c r="Q63" i="7"/>
  <c r="Q64" i="7"/>
  <c r="Q65" i="7"/>
  <c r="Q66" i="7"/>
  <c r="Q67" i="7"/>
  <c r="Q68" i="7"/>
  <c r="Q69" i="7"/>
  <c r="Q77" i="7"/>
  <c r="Q78" i="7"/>
  <c r="Q79" i="7"/>
  <c r="Q87" i="7"/>
  <c r="Q88" i="7"/>
  <c r="Q89" i="7"/>
  <c r="Q135" i="7"/>
  <c r="Q145" i="7"/>
  <c r="Q146" i="7"/>
  <c r="Q159" i="7"/>
  <c r="Q167" i="7"/>
  <c r="Q170" i="7"/>
  <c r="Q177" i="7"/>
  <c r="Q187" i="7"/>
  <c r="Q188" i="7"/>
  <c r="F429" i="7"/>
  <c r="E429" i="7"/>
  <c r="F428" i="7"/>
  <c r="E428" i="7"/>
  <c r="Q428" i="7" s="1"/>
  <c r="F427" i="7"/>
  <c r="E427" i="7"/>
  <c r="Q427" i="7" s="1"/>
  <c r="F426" i="7"/>
  <c r="E426" i="7"/>
  <c r="Q426" i="7" s="1"/>
  <c r="F425" i="7"/>
  <c r="E425" i="7"/>
  <c r="Q425" i="7" s="1"/>
  <c r="F424" i="7"/>
  <c r="E424" i="7"/>
  <c r="Q424" i="7" s="1"/>
  <c r="F423" i="7"/>
  <c r="E423" i="7"/>
  <c r="Q423" i="7" s="1"/>
  <c r="F422" i="7"/>
  <c r="E422" i="7"/>
  <c r="Q422" i="7" s="1"/>
  <c r="F421" i="7"/>
  <c r="E421" i="7"/>
  <c r="Q421" i="7" s="1"/>
  <c r="F420" i="7"/>
  <c r="E420" i="7"/>
  <c r="Q420" i="7" s="1"/>
  <c r="F419" i="7"/>
  <c r="E419" i="7"/>
  <c r="Q419" i="7" s="1"/>
  <c r="F418" i="7"/>
  <c r="E418" i="7"/>
  <c r="Q418" i="7" s="1"/>
  <c r="F417" i="7"/>
  <c r="E417" i="7"/>
  <c r="Q417" i="7" s="1"/>
  <c r="F416" i="7"/>
  <c r="E416" i="7"/>
  <c r="Q416" i="7" s="1"/>
  <c r="F415" i="7"/>
  <c r="E415" i="7"/>
  <c r="Q415" i="7" s="1"/>
  <c r="F414" i="7"/>
  <c r="E414" i="7"/>
  <c r="Q414" i="7" s="1"/>
  <c r="F413" i="7"/>
  <c r="E413" i="7"/>
  <c r="Q413" i="7" s="1"/>
  <c r="F412" i="7"/>
  <c r="E412" i="7"/>
  <c r="Q412" i="7" s="1"/>
  <c r="F411" i="7"/>
  <c r="E411" i="7"/>
  <c r="Q411" i="7" s="1"/>
  <c r="F410" i="7"/>
  <c r="E410" i="7"/>
  <c r="Q410" i="7" s="1"/>
  <c r="F409" i="7"/>
  <c r="E409" i="7"/>
  <c r="Q409" i="7" s="1"/>
  <c r="F408" i="7"/>
  <c r="E408" i="7"/>
  <c r="Q408" i="7" s="1"/>
  <c r="F407" i="7"/>
  <c r="E407" i="7"/>
  <c r="Q407" i="7" s="1"/>
  <c r="F406" i="7"/>
  <c r="E406" i="7"/>
  <c r="Q406" i="7" s="1"/>
  <c r="F405" i="7"/>
  <c r="E405" i="7"/>
  <c r="Q405" i="7" s="1"/>
  <c r="F404" i="7"/>
  <c r="E404" i="7"/>
  <c r="Q404" i="7" s="1"/>
  <c r="F403" i="7"/>
  <c r="E403" i="7"/>
  <c r="Q403" i="7" s="1"/>
  <c r="F402" i="7"/>
  <c r="E402" i="7"/>
  <c r="Q402" i="7" s="1"/>
  <c r="F401" i="7"/>
  <c r="E401" i="7"/>
  <c r="Q401" i="7" s="1"/>
  <c r="F400" i="7"/>
  <c r="E400" i="7"/>
  <c r="Q400" i="7" s="1"/>
  <c r="F399" i="7"/>
  <c r="E399" i="7"/>
  <c r="Q399" i="7" s="1"/>
  <c r="F398" i="7"/>
  <c r="E398" i="7"/>
  <c r="Q398" i="7" s="1"/>
  <c r="F397" i="7"/>
  <c r="E397" i="7"/>
  <c r="Q397" i="7" s="1"/>
  <c r="F396" i="7"/>
  <c r="E396" i="7"/>
  <c r="Q396" i="7" s="1"/>
  <c r="F395" i="7"/>
  <c r="E395" i="7"/>
  <c r="Q395" i="7" s="1"/>
  <c r="F394" i="7"/>
  <c r="E394" i="7"/>
  <c r="Q394" i="7" s="1"/>
  <c r="F393" i="7"/>
  <c r="E393" i="7"/>
  <c r="Q393" i="7" s="1"/>
  <c r="F392" i="7"/>
  <c r="E392" i="7"/>
  <c r="Q392" i="7" s="1"/>
  <c r="F391" i="7"/>
  <c r="E391" i="7"/>
  <c r="Q391" i="7" s="1"/>
  <c r="F390" i="7"/>
  <c r="E390" i="7"/>
  <c r="Q390" i="7" s="1"/>
  <c r="F389" i="7"/>
  <c r="E389" i="7"/>
  <c r="Q389" i="7" s="1"/>
  <c r="F388" i="7"/>
  <c r="E388" i="7"/>
  <c r="Q388" i="7" s="1"/>
  <c r="F387" i="7"/>
  <c r="E387" i="7"/>
  <c r="Q387" i="7" s="1"/>
  <c r="F386" i="7"/>
  <c r="E386" i="7"/>
  <c r="Q386" i="7" s="1"/>
  <c r="F385" i="7"/>
  <c r="E385" i="7"/>
  <c r="Q385" i="7" s="1"/>
  <c r="F384" i="7"/>
  <c r="E384" i="7"/>
  <c r="Q384" i="7" s="1"/>
  <c r="E383" i="7"/>
  <c r="G383" i="7" s="1"/>
  <c r="I383" i="7" s="1"/>
  <c r="E382" i="7"/>
  <c r="G382" i="7" s="1"/>
  <c r="I382" i="7" s="1"/>
  <c r="F381" i="7"/>
  <c r="E381" i="7"/>
  <c r="Q381" i="7" s="1"/>
  <c r="E380" i="7"/>
  <c r="G380" i="7" s="1"/>
  <c r="I380" i="7" s="1"/>
  <c r="F379" i="7"/>
  <c r="E379" i="7"/>
  <c r="Q379" i="7" s="1"/>
  <c r="E378" i="7"/>
  <c r="G378" i="7" s="1"/>
  <c r="I378" i="7" s="1"/>
  <c r="E377" i="7"/>
  <c r="G377" i="7" s="1"/>
  <c r="I377" i="7" s="1"/>
  <c r="F376" i="7"/>
  <c r="E376" i="7"/>
  <c r="Q376" i="7" s="1"/>
  <c r="F375" i="7"/>
  <c r="E375" i="7"/>
  <c r="Q375" i="7" s="1"/>
  <c r="F374" i="7"/>
  <c r="E374" i="7"/>
  <c r="Q374" i="7" s="1"/>
  <c r="F373" i="7"/>
  <c r="E373" i="7"/>
  <c r="Q373" i="7" s="1"/>
  <c r="F372" i="7"/>
  <c r="E372" i="7"/>
  <c r="Q372" i="7" s="1"/>
  <c r="F371" i="7"/>
  <c r="E371" i="7"/>
  <c r="Q371" i="7" s="1"/>
  <c r="F370" i="7"/>
  <c r="E370" i="7"/>
  <c r="Q370" i="7" s="1"/>
  <c r="F369" i="7"/>
  <c r="E369" i="7"/>
  <c r="Q369" i="7" s="1"/>
  <c r="F368" i="7"/>
  <c r="E368" i="7"/>
  <c r="Q368" i="7" s="1"/>
  <c r="F367" i="7"/>
  <c r="E367" i="7"/>
  <c r="F366" i="7"/>
  <c r="E366" i="7"/>
  <c r="F365" i="7"/>
  <c r="E365" i="7"/>
  <c r="Q365" i="7" s="1"/>
  <c r="F364" i="7"/>
  <c r="E364" i="7"/>
  <c r="Q364" i="7" s="1"/>
  <c r="F363" i="7"/>
  <c r="E363" i="7"/>
  <c r="Q363" i="7" s="1"/>
  <c r="F362" i="7"/>
  <c r="E362" i="7"/>
  <c r="Q362" i="7" s="1"/>
  <c r="F361" i="7"/>
  <c r="E361" i="7"/>
  <c r="Q361" i="7" s="1"/>
  <c r="F360" i="7"/>
  <c r="E360" i="7"/>
  <c r="Q360" i="7" s="1"/>
  <c r="F359" i="7"/>
  <c r="E359" i="7"/>
  <c r="Q359" i="7" s="1"/>
  <c r="E358" i="7"/>
  <c r="G358" i="7" s="1"/>
  <c r="I358" i="7" s="1"/>
  <c r="F357" i="7"/>
  <c r="E357" i="7"/>
  <c r="Q357" i="7" s="1"/>
  <c r="F356" i="7"/>
  <c r="E356" i="7"/>
  <c r="Q356" i="7" s="1"/>
  <c r="E355" i="7"/>
  <c r="G355" i="7" s="1"/>
  <c r="I355" i="7" s="1"/>
  <c r="E354" i="7"/>
  <c r="G354" i="7" s="1"/>
  <c r="I354" i="7" s="1"/>
  <c r="F353" i="7"/>
  <c r="E353" i="7"/>
  <c r="F352" i="7"/>
  <c r="E352" i="7"/>
  <c r="Q352" i="7" s="1"/>
  <c r="F351" i="7"/>
  <c r="E351" i="7"/>
  <c r="Q351" i="7" s="1"/>
  <c r="E350" i="7"/>
  <c r="G350" i="7" s="1"/>
  <c r="I350" i="7" s="1"/>
  <c r="F349" i="7"/>
  <c r="E349" i="7"/>
  <c r="Q349" i="7" s="1"/>
  <c r="F348" i="7"/>
  <c r="E348" i="7"/>
  <c r="E347" i="7"/>
  <c r="G347" i="7" s="1"/>
  <c r="I347" i="7" s="1"/>
  <c r="E346" i="7"/>
  <c r="G346" i="7" s="1"/>
  <c r="I346" i="7" s="1"/>
  <c r="F345" i="7"/>
  <c r="E345" i="7"/>
  <c r="Q345" i="7" s="1"/>
  <c r="F344" i="7"/>
  <c r="E344" i="7"/>
  <c r="Q344" i="7" s="1"/>
  <c r="F343" i="7"/>
  <c r="E343" i="7"/>
  <c r="Q343" i="7" s="1"/>
  <c r="F342" i="7"/>
  <c r="E342" i="7"/>
  <c r="Q342" i="7" s="1"/>
  <c r="F341" i="7"/>
  <c r="E341" i="7"/>
  <c r="Q341" i="7" s="1"/>
  <c r="F340" i="7"/>
  <c r="E340" i="7"/>
  <c r="Q340" i="7" s="1"/>
  <c r="F339" i="7"/>
  <c r="E339" i="7"/>
  <c r="Q339" i="7" s="1"/>
  <c r="F338" i="7"/>
  <c r="E338" i="7"/>
  <c r="F337" i="7"/>
  <c r="E337" i="7"/>
  <c r="Q337" i="7" s="1"/>
  <c r="F336" i="7"/>
  <c r="E336" i="7"/>
  <c r="Q336" i="7" s="1"/>
  <c r="F335" i="7"/>
  <c r="E335" i="7"/>
  <c r="Q335" i="7" s="1"/>
  <c r="F334" i="7"/>
  <c r="E334" i="7"/>
  <c r="Q334" i="7" s="1"/>
  <c r="F333" i="7"/>
  <c r="E333" i="7"/>
  <c r="Q333" i="7" s="1"/>
  <c r="F332" i="7"/>
  <c r="E332" i="7"/>
  <c r="Q332" i="7" s="1"/>
  <c r="F331" i="7"/>
  <c r="E331" i="7"/>
  <c r="Q331" i="7" s="1"/>
  <c r="F330" i="7"/>
  <c r="E330" i="7"/>
  <c r="Q330" i="7" s="1"/>
  <c r="F329" i="7"/>
  <c r="E329" i="7"/>
  <c r="Q329" i="7" s="1"/>
  <c r="F328" i="7"/>
  <c r="E328" i="7"/>
  <c r="Q328" i="7" s="1"/>
  <c r="F327" i="7"/>
  <c r="E327" i="7"/>
  <c r="Q327" i="7" s="1"/>
  <c r="F326" i="7"/>
  <c r="E326" i="7"/>
  <c r="F325" i="7"/>
  <c r="E325" i="7"/>
  <c r="Q325" i="7" s="1"/>
  <c r="I324" i="7"/>
  <c r="F324" i="7"/>
  <c r="E324" i="7"/>
  <c r="Q324" i="7" s="1"/>
  <c r="I323" i="7"/>
  <c r="F323" i="7"/>
  <c r="E323" i="7"/>
  <c r="Q323" i="7" s="1"/>
  <c r="I322" i="7"/>
  <c r="F322" i="7"/>
  <c r="E322" i="7"/>
  <c r="Q322" i="7" s="1"/>
  <c r="F321" i="7"/>
  <c r="E321" i="7"/>
  <c r="Q321" i="7" s="1"/>
  <c r="F320" i="7"/>
  <c r="E320" i="7"/>
  <c r="Q320" i="7" s="1"/>
  <c r="F319" i="7"/>
  <c r="E319" i="7"/>
  <c r="Q319" i="7" s="1"/>
  <c r="E318" i="7"/>
  <c r="G318" i="7" s="1"/>
  <c r="I318" i="7" s="1"/>
  <c r="F317" i="7"/>
  <c r="E317" i="7"/>
  <c r="Q317" i="7" s="1"/>
  <c r="F316" i="7"/>
  <c r="E316" i="7"/>
  <c r="Q316" i="7" s="1"/>
  <c r="F315" i="7"/>
  <c r="E315" i="7"/>
  <c r="Q315" i="7" s="1"/>
  <c r="F314" i="7"/>
  <c r="E314" i="7"/>
  <c r="Q314" i="7" s="1"/>
  <c r="F313" i="7"/>
  <c r="E313" i="7"/>
  <c r="Q313" i="7" s="1"/>
  <c r="F312" i="7"/>
  <c r="E312" i="7"/>
  <c r="Q312" i="7" s="1"/>
  <c r="F311" i="7"/>
  <c r="E311" i="7"/>
  <c r="Q311" i="7" s="1"/>
  <c r="F310" i="7"/>
  <c r="E310" i="7"/>
  <c r="Q310" i="7" s="1"/>
  <c r="F309" i="7"/>
  <c r="E309" i="7"/>
  <c r="Q309" i="7" s="1"/>
  <c r="F308" i="7"/>
  <c r="E308" i="7"/>
  <c r="Q308" i="7" s="1"/>
  <c r="F307" i="7"/>
  <c r="E307" i="7"/>
  <c r="Q307" i="7" s="1"/>
  <c r="F306" i="7"/>
  <c r="E306" i="7"/>
  <c r="Q306" i="7" s="1"/>
  <c r="F305" i="7"/>
  <c r="E305" i="7"/>
  <c r="Q305" i="7" s="1"/>
  <c r="F304" i="7"/>
  <c r="E304" i="7"/>
  <c r="F303" i="7"/>
  <c r="E303" i="7"/>
  <c r="F302" i="7"/>
  <c r="E302" i="7"/>
  <c r="F301" i="7"/>
  <c r="E301" i="7"/>
  <c r="F300" i="7"/>
  <c r="E300" i="7"/>
  <c r="Q300" i="7" s="1"/>
  <c r="F299" i="7"/>
  <c r="E299" i="7"/>
  <c r="Q299" i="7" s="1"/>
  <c r="F298" i="7"/>
  <c r="E298" i="7"/>
  <c r="Q298" i="7" s="1"/>
  <c r="F297" i="7"/>
  <c r="E297" i="7"/>
  <c r="Q297" i="7" s="1"/>
  <c r="F296" i="7"/>
  <c r="E296" i="7"/>
  <c r="Q296" i="7" s="1"/>
  <c r="F295" i="7"/>
  <c r="E295" i="7"/>
  <c r="Q295" i="7" s="1"/>
  <c r="F294" i="7"/>
  <c r="E294" i="7"/>
  <c r="F293" i="7"/>
  <c r="E293" i="7"/>
  <c r="Q293" i="7" s="1"/>
  <c r="F292" i="7"/>
  <c r="E292" i="7"/>
  <c r="F291" i="7"/>
  <c r="E291" i="7"/>
  <c r="Q291" i="7" s="1"/>
  <c r="F290" i="7"/>
  <c r="E290" i="7"/>
  <c r="Q290" i="7" s="1"/>
  <c r="F289" i="7"/>
  <c r="E289" i="7"/>
  <c r="F288" i="7"/>
  <c r="E288" i="7"/>
  <c r="Q288" i="7" s="1"/>
  <c r="F287" i="7"/>
  <c r="E287" i="7"/>
  <c r="Q287" i="7" s="1"/>
  <c r="F286" i="7"/>
  <c r="E286" i="7"/>
  <c r="Q286" i="7" s="1"/>
  <c r="F285" i="7"/>
  <c r="E285" i="7"/>
  <c r="Q285" i="7" s="1"/>
  <c r="F284" i="7"/>
  <c r="E284" i="7"/>
  <c r="Q284" i="7" s="1"/>
  <c r="F283" i="7"/>
  <c r="E283" i="7"/>
  <c r="Q283" i="7" s="1"/>
  <c r="F282" i="7"/>
  <c r="E282" i="7"/>
  <c r="Q282" i="7" s="1"/>
  <c r="F281" i="7"/>
  <c r="E281" i="7"/>
  <c r="Q281" i="7" s="1"/>
  <c r="F280" i="7"/>
  <c r="E280" i="7"/>
  <c r="Q280" i="7" s="1"/>
  <c r="F279" i="7"/>
  <c r="E279" i="7"/>
  <c r="Q279" i="7" s="1"/>
  <c r="F278" i="7"/>
  <c r="E278" i="7"/>
  <c r="Q278" i="7" s="1"/>
  <c r="F277" i="7"/>
  <c r="E277" i="7"/>
  <c r="Q277" i="7" s="1"/>
  <c r="F276" i="7"/>
  <c r="E276" i="7"/>
  <c r="Q276" i="7" s="1"/>
  <c r="F275" i="7"/>
  <c r="E275" i="7"/>
  <c r="Q275" i="7" s="1"/>
  <c r="F274" i="7"/>
  <c r="E274" i="7"/>
  <c r="Q274" i="7" s="1"/>
  <c r="F273" i="7"/>
  <c r="E273" i="7"/>
  <c r="F272" i="7"/>
  <c r="E272" i="7"/>
  <c r="Q272" i="7" s="1"/>
  <c r="F271" i="7"/>
  <c r="E271" i="7"/>
  <c r="Q271" i="7" s="1"/>
  <c r="F270" i="7"/>
  <c r="E270" i="7"/>
  <c r="Q270" i="7" s="1"/>
  <c r="F269" i="7"/>
  <c r="E269" i="7"/>
  <c r="F268" i="7"/>
  <c r="E268" i="7"/>
  <c r="Q268" i="7" s="1"/>
  <c r="F267" i="7"/>
  <c r="E267" i="7"/>
  <c r="Q267" i="7" s="1"/>
  <c r="F266" i="7"/>
  <c r="E266" i="7"/>
  <c r="Q266" i="7" s="1"/>
  <c r="F265" i="7"/>
  <c r="E265" i="7"/>
  <c r="Q265" i="7" s="1"/>
  <c r="F264" i="7"/>
  <c r="E264" i="7"/>
  <c r="Q264" i="7" s="1"/>
  <c r="F263" i="7"/>
  <c r="E263" i="7"/>
  <c r="Q263" i="7" s="1"/>
  <c r="F262" i="7"/>
  <c r="E262" i="7"/>
  <c r="Q262" i="7" s="1"/>
  <c r="F261" i="7"/>
  <c r="E261" i="7"/>
  <c r="Q261" i="7" s="1"/>
  <c r="F260" i="7"/>
  <c r="E260" i="7"/>
  <c r="Q260" i="7" s="1"/>
  <c r="F259" i="7"/>
  <c r="E259" i="7"/>
  <c r="Q259" i="7" s="1"/>
  <c r="F258" i="7"/>
  <c r="E258" i="7"/>
  <c r="Q258" i="7" s="1"/>
  <c r="I257" i="7"/>
  <c r="F257" i="7"/>
  <c r="E257" i="7"/>
  <c r="Q257" i="7" s="1"/>
  <c r="I256" i="7"/>
  <c r="F256" i="7"/>
  <c r="E256" i="7"/>
  <c r="Q256" i="7" s="1"/>
  <c r="I255" i="7"/>
  <c r="F255" i="7"/>
  <c r="E255" i="7"/>
  <c r="Q255" i="7" s="1"/>
  <c r="F254" i="7"/>
  <c r="E254" i="7"/>
  <c r="Q254" i="7" s="1"/>
  <c r="F253" i="7"/>
  <c r="E253" i="7"/>
  <c r="Q253" i="7" s="1"/>
  <c r="F252" i="7"/>
  <c r="E252" i="7"/>
  <c r="Q252" i="7" s="1"/>
  <c r="F251" i="7"/>
  <c r="E251" i="7"/>
  <c r="Q251" i="7" s="1"/>
  <c r="F250" i="7"/>
  <c r="E250" i="7"/>
  <c r="F249" i="7"/>
  <c r="E249" i="7"/>
  <c r="Q249" i="7" s="1"/>
  <c r="F248" i="7"/>
  <c r="E248" i="7"/>
  <c r="Q248" i="7" s="1"/>
  <c r="F247" i="7"/>
  <c r="E247" i="7"/>
  <c r="Q247" i="7" s="1"/>
  <c r="F246" i="7"/>
  <c r="E246" i="7"/>
  <c r="Q246" i="7" s="1"/>
  <c r="F245" i="7"/>
  <c r="E245" i="7"/>
  <c r="Q245" i="7" s="1"/>
  <c r="F244" i="7"/>
  <c r="E244" i="7"/>
  <c r="Q244" i="7" s="1"/>
  <c r="F243" i="7"/>
  <c r="E243" i="7"/>
  <c r="Q243" i="7" s="1"/>
  <c r="F242" i="7"/>
  <c r="E242" i="7"/>
  <c r="Q242" i="7" s="1"/>
  <c r="F241" i="7"/>
  <c r="E241" i="7"/>
  <c r="Q241" i="7" s="1"/>
  <c r="F240" i="7"/>
  <c r="E240" i="7"/>
  <c r="Q240" i="7" s="1"/>
  <c r="F239" i="7"/>
  <c r="E239" i="7"/>
  <c r="Q239" i="7" s="1"/>
  <c r="F238" i="7"/>
  <c r="E238" i="7"/>
  <c r="Q238" i="7" s="1"/>
  <c r="F237" i="7"/>
  <c r="E237" i="7"/>
  <c r="Q237" i="7" s="1"/>
  <c r="F236" i="7"/>
  <c r="E236" i="7"/>
  <c r="Q236" i="7" s="1"/>
  <c r="F235" i="7"/>
  <c r="E235" i="7"/>
  <c r="Q235" i="7" s="1"/>
  <c r="F234" i="7"/>
  <c r="E234" i="7"/>
  <c r="Q234" i="7" s="1"/>
  <c r="F233" i="7"/>
  <c r="E233" i="7"/>
  <c r="Q233" i="7" s="1"/>
  <c r="F232" i="7"/>
  <c r="E232" i="7"/>
  <c r="Q232" i="7" s="1"/>
  <c r="F231" i="7"/>
  <c r="E231" i="7"/>
  <c r="Q231" i="7" s="1"/>
  <c r="F230" i="7"/>
  <c r="E230" i="7"/>
  <c r="Q230" i="7" s="1"/>
  <c r="F229" i="7"/>
  <c r="E229" i="7"/>
  <c r="Q229" i="7" s="1"/>
  <c r="F228" i="7"/>
  <c r="E228" i="7"/>
  <c r="Q228" i="7" s="1"/>
  <c r="F227" i="7"/>
  <c r="E227" i="7"/>
  <c r="Q227" i="7" s="1"/>
  <c r="F226" i="7"/>
  <c r="E226" i="7"/>
  <c r="Q226" i="7" s="1"/>
  <c r="F225" i="7"/>
  <c r="E225" i="7"/>
  <c r="Q225" i="7" s="1"/>
  <c r="I224" i="7"/>
  <c r="F224" i="7"/>
  <c r="E224" i="7"/>
  <c r="Q224" i="7" s="1"/>
  <c r="I223" i="7"/>
  <c r="F223" i="7"/>
  <c r="E223" i="7"/>
  <c r="Q223" i="7" s="1"/>
  <c r="I222" i="7"/>
  <c r="F222" i="7"/>
  <c r="E222" i="7"/>
  <c r="Q222" i="7" s="1"/>
  <c r="I221" i="7"/>
  <c r="F221" i="7"/>
  <c r="E221" i="7"/>
  <c r="Q221" i="7" s="1"/>
  <c r="I220" i="7"/>
  <c r="F220" i="7"/>
  <c r="E220" i="7"/>
  <c r="Q220" i="7" s="1"/>
  <c r="I219" i="7"/>
  <c r="F219" i="7"/>
  <c r="E219" i="7"/>
  <c r="Q219" i="7" s="1"/>
  <c r="F218" i="7"/>
  <c r="E218" i="7"/>
  <c r="Q218" i="7" s="1"/>
  <c r="F217" i="7"/>
  <c r="E217" i="7"/>
  <c r="Q217" i="7" s="1"/>
  <c r="F216" i="7"/>
  <c r="E216" i="7"/>
  <c r="Q216" i="7" s="1"/>
  <c r="F215" i="7"/>
  <c r="E215" i="7"/>
  <c r="Q215" i="7" s="1"/>
  <c r="F214" i="7"/>
  <c r="E214" i="7"/>
  <c r="Q214" i="7" s="1"/>
  <c r="F213" i="7"/>
  <c r="E213" i="7"/>
  <c r="Q213" i="7" s="1"/>
  <c r="F212" i="7"/>
  <c r="E212" i="7"/>
  <c r="Q212" i="7" s="1"/>
  <c r="F211" i="7"/>
  <c r="E211" i="7"/>
  <c r="Q211" i="7" s="1"/>
  <c r="F210" i="7"/>
  <c r="E210" i="7"/>
  <c r="F209" i="7"/>
  <c r="E209" i="7"/>
  <c r="Q209" i="7" s="1"/>
  <c r="F208" i="7"/>
  <c r="E208" i="7"/>
  <c r="Q208" i="7" s="1"/>
  <c r="F207" i="7"/>
  <c r="E207" i="7"/>
  <c r="Q207" i="7" s="1"/>
  <c r="F206" i="7"/>
  <c r="E206" i="7"/>
  <c r="Q206" i="7" s="1"/>
  <c r="F205" i="7"/>
  <c r="E205" i="7"/>
  <c r="Q205" i="7" s="1"/>
  <c r="F204" i="7"/>
  <c r="E204" i="7"/>
  <c r="Q204" i="7" s="1"/>
  <c r="F203" i="7"/>
  <c r="E203" i="7"/>
  <c r="Q203" i="7" s="1"/>
  <c r="F202" i="7"/>
  <c r="E202" i="7"/>
  <c r="Q202" i="7" s="1"/>
  <c r="F201" i="7"/>
  <c r="E201" i="7"/>
  <c r="Q201" i="7" s="1"/>
  <c r="F200" i="7"/>
  <c r="E200" i="7"/>
  <c r="Q200" i="7" s="1"/>
  <c r="F199" i="7"/>
  <c r="E199" i="7"/>
  <c r="Q199" i="7" s="1"/>
  <c r="F198" i="7"/>
  <c r="E198" i="7"/>
  <c r="Q198" i="7" s="1"/>
  <c r="F197" i="7"/>
  <c r="E197" i="7"/>
  <c r="Q197" i="7" s="1"/>
  <c r="F196" i="7"/>
  <c r="E196" i="7"/>
  <c r="Q196" i="7" s="1"/>
  <c r="F195" i="7"/>
  <c r="E195" i="7"/>
  <c r="Q195" i="7" s="1"/>
  <c r="F194" i="7"/>
  <c r="E194" i="7"/>
  <c r="Q194" i="7" s="1"/>
  <c r="F193" i="7"/>
  <c r="E193" i="7"/>
  <c r="Q193" i="7" s="1"/>
  <c r="F192" i="7"/>
  <c r="E192" i="7"/>
  <c r="Q192" i="7" s="1"/>
  <c r="F191" i="7"/>
  <c r="E191" i="7"/>
  <c r="Q191" i="7" s="1"/>
  <c r="F190" i="7"/>
  <c r="E190" i="7"/>
  <c r="Q190" i="7" s="1"/>
  <c r="F189" i="7"/>
  <c r="E189" i="7"/>
  <c r="Q189" i="7" s="1"/>
  <c r="F186" i="7"/>
  <c r="E186" i="7"/>
  <c r="Q186" i="7" s="1"/>
  <c r="F185" i="7"/>
  <c r="E185" i="7"/>
  <c r="Q185" i="7" s="1"/>
  <c r="F184" i="7"/>
  <c r="E184" i="7"/>
  <c r="Q184" i="7" s="1"/>
  <c r="F183" i="7"/>
  <c r="E183" i="7"/>
  <c r="Q183" i="7" s="1"/>
  <c r="F182" i="7"/>
  <c r="E182" i="7"/>
  <c r="Q182" i="7" s="1"/>
  <c r="E180" i="7"/>
  <c r="G180" i="7" s="1"/>
  <c r="I180" i="7" s="1"/>
  <c r="F179" i="7"/>
  <c r="E179" i="7"/>
  <c r="Q179" i="7" s="1"/>
  <c r="F178" i="7"/>
  <c r="E178" i="7"/>
  <c r="Q178" i="7" s="1"/>
  <c r="F176" i="7"/>
  <c r="E176" i="7"/>
  <c r="Q176" i="7" s="1"/>
  <c r="F175" i="7"/>
  <c r="E175" i="7"/>
  <c r="Q175" i="7" s="1"/>
  <c r="F174" i="7"/>
  <c r="E174" i="7"/>
  <c r="Q174" i="7" s="1"/>
  <c r="F173" i="7"/>
  <c r="E173" i="7"/>
  <c r="Q173" i="7" s="1"/>
  <c r="F172" i="7"/>
  <c r="E172" i="7"/>
  <c r="Q172" i="7" s="1"/>
  <c r="F171" i="7"/>
  <c r="E171" i="7"/>
  <c r="Q171" i="7" s="1"/>
  <c r="F169" i="7"/>
  <c r="E169" i="7"/>
  <c r="F168" i="7"/>
  <c r="E168" i="7"/>
  <c r="Q168" i="7" s="1"/>
  <c r="F166" i="7"/>
  <c r="E166" i="7"/>
  <c r="Q166" i="7" s="1"/>
  <c r="F165" i="7"/>
  <c r="E165" i="7"/>
  <c r="Q165" i="7" s="1"/>
  <c r="F164" i="7"/>
  <c r="E164" i="7"/>
  <c r="Q164" i="7" s="1"/>
  <c r="F163" i="7"/>
  <c r="E163" i="7"/>
  <c r="Q163" i="7" s="1"/>
  <c r="F162" i="7"/>
  <c r="E162" i="7"/>
  <c r="Q162" i="7" s="1"/>
  <c r="F161" i="7"/>
  <c r="E161" i="7"/>
  <c r="Q161" i="7" s="1"/>
  <c r="F160" i="7"/>
  <c r="E160" i="7"/>
  <c r="Q160" i="7" s="1"/>
  <c r="F158" i="7"/>
  <c r="E158" i="7"/>
  <c r="Q158" i="7" s="1"/>
  <c r="F157" i="7"/>
  <c r="E157" i="7"/>
  <c r="Q157" i="7" s="1"/>
  <c r="F156" i="7"/>
  <c r="E156" i="7"/>
  <c r="Q156" i="7" s="1"/>
  <c r="F155" i="7"/>
  <c r="E155" i="7"/>
  <c r="Q155" i="7" s="1"/>
  <c r="F154" i="7"/>
  <c r="E154" i="7"/>
  <c r="Q154" i="7" s="1"/>
  <c r="F153" i="7"/>
  <c r="E153" i="7"/>
  <c r="Q153" i="7" s="1"/>
  <c r="F152" i="7"/>
  <c r="E152" i="7"/>
  <c r="Q152" i="7" s="1"/>
  <c r="F151" i="7"/>
  <c r="E151" i="7"/>
  <c r="Q151" i="7" s="1"/>
  <c r="F150" i="7"/>
  <c r="E150" i="7"/>
  <c r="Q150" i="7" s="1"/>
  <c r="F149" i="7"/>
  <c r="E149" i="7"/>
  <c r="Q149" i="7" s="1"/>
  <c r="F148" i="7"/>
  <c r="E148" i="7"/>
  <c r="Q148" i="7" s="1"/>
  <c r="F147" i="7"/>
  <c r="E147" i="7"/>
  <c r="Q147" i="7" s="1"/>
  <c r="F144" i="7"/>
  <c r="E144" i="7"/>
  <c r="Q144" i="7" s="1"/>
  <c r="E143" i="7"/>
  <c r="G143" i="7" s="1"/>
  <c r="I143" i="7" s="1"/>
  <c r="E142" i="7"/>
  <c r="G142" i="7" s="1"/>
  <c r="I142" i="7" s="1"/>
  <c r="F141" i="7"/>
  <c r="E141" i="7"/>
  <c r="F140" i="7"/>
  <c r="E140" i="7"/>
  <c r="Q140" i="7" s="1"/>
  <c r="F139" i="7"/>
  <c r="E139" i="7"/>
  <c r="Q139" i="7" s="1"/>
  <c r="F138" i="7"/>
  <c r="E138" i="7"/>
  <c r="Q138" i="7" s="1"/>
  <c r="F137" i="7"/>
  <c r="E137" i="7"/>
  <c r="Q137" i="7" s="1"/>
  <c r="F136" i="7"/>
  <c r="E136" i="7"/>
  <c r="Q136" i="7" s="1"/>
  <c r="F134" i="7"/>
  <c r="E134" i="7"/>
  <c r="Q134" i="7" s="1"/>
  <c r="F133" i="7"/>
  <c r="E133" i="7"/>
  <c r="Q133" i="7" s="1"/>
  <c r="F132" i="7"/>
  <c r="E132" i="7"/>
  <c r="Q132" i="7" s="1"/>
  <c r="F131" i="7"/>
  <c r="E131" i="7"/>
  <c r="Q131" i="7" s="1"/>
  <c r="F130" i="7"/>
  <c r="E130" i="7"/>
  <c r="Q130" i="7" s="1"/>
  <c r="F129" i="7"/>
  <c r="E129" i="7"/>
  <c r="Q129" i="7" s="1"/>
  <c r="F128" i="7"/>
  <c r="E128" i="7"/>
  <c r="Q128" i="7" s="1"/>
  <c r="F127" i="7"/>
  <c r="E127" i="7"/>
  <c r="Q127" i="7" s="1"/>
  <c r="F126" i="7"/>
  <c r="E126" i="7"/>
  <c r="Q126" i="7" s="1"/>
  <c r="F125" i="7"/>
  <c r="E125" i="7"/>
  <c r="Q125" i="7" s="1"/>
  <c r="F124" i="7"/>
  <c r="E124" i="7"/>
  <c r="Q124" i="7" s="1"/>
  <c r="F123" i="7"/>
  <c r="E123" i="7"/>
  <c r="Q123" i="7" s="1"/>
  <c r="F122" i="7"/>
  <c r="E122" i="7"/>
  <c r="Q122" i="7" s="1"/>
  <c r="F121" i="7"/>
  <c r="E121" i="7"/>
  <c r="Q121" i="7" s="1"/>
  <c r="F120" i="7"/>
  <c r="E120" i="7"/>
  <c r="Q120" i="7" s="1"/>
  <c r="F119" i="7"/>
  <c r="E119" i="7"/>
  <c r="Q119" i="7" s="1"/>
  <c r="F118" i="7"/>
  <c r="E118" i="7"/>
  <c r="Q118" i="7" s="1"/>
  <c r="F117" i="7"/>
  <c r="E117" i="7"/>
  <c r="Q117" i="7" s="1"/>
  <c r="F116" i="7"/>
  <c r="E116" i="7"/>
  <c r="Q116" i="7" s="1"/>
  <c r="F115" i="7"/>
  <c r="E115" i="7"/>
  <c r="Q115" i="7" s="1"/>
  <c r="F114" i="7"/>
  <c r="E114" i="7"/>
  <c r="Q114" i="7" s="1"/>
  <c r="F113" i="7"/>
  <c r="E113" i="7"/>
  <c r="Q113" i="7" s="1"/>
  <c r="F112" i="7"/>
  <c r="E112" i="7"/>
  <c r="Q112" i="7" s="1"/>
  <c r="F111" i="7"/>
  <c r="E111" i="7"/>
  <c r="Q111" i="7" s="1"/>
  <c r="F110" i="7"/>
  <c r="E110" i="7"/>
  <c r="Q110" i="7" s="1"/>
  <c r="F109" i="7"/>
  <c r="E109" i="7"/>
  <c r="Q109" i="7" s="1"/>
  <c r="F108" i="7"/>
  <c r="E108" i="7"/>
  <c r="Q108" i="7" s="1"/>
  <c r="F107" i="7"/>
  <c r="E107" i="7"/>
  <c r="Q107" i="7" s="1"/>
  <c r="F106" i="7"/>
  <c r="E106" i="7"/>
  <c r="Q106" i="7" s="1"/>
  <c r="F105" i="7"/>
  <c r="E105" i="7"/>
  <c r="Q105" i="7" s="1"/>
  <c r="F104" i="7"/>
  <c r="E104" i="7"/>
  <c r="Q104" i="7" s="1"/>
  <c r="F103" i="7"/>
  <c r="E103" i="7"/>
  <c r="Q103" i="7" s="1"/>
  <c r="F102" i="7"/>
  <c r="E102" i="7"/>
  <c r="Q102" i="7" s="1"/>
  <c r="F101" i="7"/>
  <c r="E101" i="7"/>
  <c r="Q101" i="7" s="1"/>
  <c r="F100" i="7"/>
  <c r="E100" i="7"/>
  <c r="Q100" i="7" s="1"/>
  <c r="F99" i="7"/>
  <c r="E99" i="7"/>
  <c r="Q99" i="7" s="1"/>
  <c r="F98" i="7"/>
  <c r="E98" i="7"/>
  <c r="Q98" i="7" s="1"/>
  <c r="F97" i="7"/>
  <c r="E97" i="7"/>
  <c r="Q97" i="7" s="1"/>
  <c r="F96" i="7"/>
  <c r="E96" i="7"/>
  <c r="Q96" i="7" s="1"/>
  <c r="F95" i="7"/>
  <c r="E95" i="7"/>
  <c r="Q95" i="7" s="1"/>
  <c r="F94" i="7"/>
  <c r="E94" i="7"/>
  <c r="Q94" i="7" s="1"/>
  <c r="F93" i="7"/>
  <c r="E93" i="7"/>
  <c r="Q93" i="7" s="1"/>
  <c r="F92" i="7"/>
  <c r="E92" i="7"/>
  <c r="Q92" i="7" s="1"/>
  <c r="F91" i="7"/>
  <c r="E91" i="7"/>
  <c r="Q91" i="7" s="1"/>
  <c r="F90" i="7"/>
  <c r="E90" i="7"/>
  <c r="Q90" i="7" s="1"/>
  <c r="F86" i="7"/>
  <c r="E86" i="7"/>
  <c r="Q86" i="7" s="1"/>
  <c r="F85" i="7"/>
  <c r="E85" i="7"/>
  <c r="Q85" i="7" s="1"/>
  <c r="F84" i="7"/>
  <c r="E84" i="7"/>
  <c r="Q84" i="7" s="1"/>
  <c r="F83" i="7"/>
  <c r="E83" i="7"/>
  <c r="Q83" i="7" s="1"/>
  <c r="F82" i="7"/>
  <c r="E82" i="7"/>
  <c r="Q82" i="7" s="1"/>
  <c r="F81" i="7"/>
  <c r="E81" i="7"/>
  <c r="Q81" i="7" s="1"/>
  <c r="F80" i="7"/>
  <c r="E80" i="7"/>
  <c r="Q80" i="7" s="1"/>
  <c r="F76" i="7"/>
  <c r="E76" i="7"/>
  <c r="Q76" i="7" s="1"/>
  <c r="F75" i="7"/>
  <c r="E75" i="7"/>
  <c r="Q75" i="7" s="1"/>
  <c r="F74" i="7"/>
  <c r="E74" i="7"/>
  <c r="Q74" i="7" s="1"/>
  <c r="F73" i="7"/>
  <c r="E73" i="7"/>
  <c r="Q73" i="7" s="1"/>
  <c r="F72" i="7"/>
  <c r="E72" i="7"/>
  <c r="Q72" i="7" s="1"/>
  <c r="F71" i="7"/>
  <c r="E71" i="7"/>
  <c r="Q71" i="7" s="1"/>
  <c r="F70" i="7"/>
  <c r="E70" i="7"/>
  <c r="Q70" i="7" s="1"/>
  <c r="I62" i="7"/>
  <c r="F61" i="7"/>
  <c r="E61" i="7"/>
  <c r="Q61" i="7" s="1"/>
  <c r="F60" i="7"/>
  <c r="E60" i="7"/>
  <c r="Q60" i="7" s="1"/>
  <c r="F59" i="7"/>
  <c r="E59" i="7"/>
  <c r="Q59" i="7" s="1"/>
  <c r="F58" i="7"/>
  <c r="E58" i="7"/>
  <c r="Q58" i="7" s="1"/>
  <c r="F57" i="7"/>
  <c r="E57" i="7"/>
  <c r="Q57" i="7" s="1"/>
  <c r="I56" i="7"/>
  <c r="F56" i="7"/>
  <c r="E56" i="7"/>
  <c r="Q56" i="7" s="1"/>
  <c r="F55" i="7"/>
  <c r="E55" i="7"/>
  <c r="Q55" i="7" s="1"/>
  <c r="F54" i="7"/>
  <c r="E54" i="7"/>
  <c r="Q54" i="7" s="1"/>
  <c r="E50" i="7"/>
  <c r="G50" i="7" s="1"/>
  <c r="I50" i="7" s="1"/>
  <c r="F49" i="7"/>
  <c r="E49" i="7"/>
  <c r="E48" i="7"/>
  <c r="G48" i="7" s="1"/>
  <c r="I48" i="7" s="1"/>
  <c r="E47" i="7"/>
  <c r="G47" i="7" s="1"/>
  <c r="I47" i="7" s="1"/>
  <c r="E46" i="7"/>
  <c r="G46" i="7" s="1"/>
  <c r="I46" i="7" s="1"/>
  <c r="E45" i="7"/>
  <c r="G45" i="7" s="1"/>
  <c r="I45" i="7" s="1"/>
  <c r="F44" i="7"/>
  <c r="E44" i="7"/>
  <c r="Q44" i="7" s="1"/>
  <c r="F43" i="7"/>
  <c r="E43" i="7"/>
  <c r="Q43" i="7" s="1"/>
  <c r="F42" i="7"/>
  <c r="E42" i="7"/>
  <c r="Q42" i="7" s="1"/>
  <c r="F41" i="7"/>
  <c r="E41" i="7"/>
  <c r="Q41" i="7" s="1"/>
  <c r="F40" i="7"/>
  <c r="E40" i="7"/>
  <c r="Q40" i="7" s="1"/>
  <c r="F39" i="7"/>
  <c r="E39" i="7"/>
  <c r="Q39" i="7" s="1"/>
  <c r="F38" i="7"/>
  <c r="E38" i="7"/>
  <c r="Q38" i="7" s="1"/>
  <c r="F37" i="7"/>
  <c r="E37" i="7"/>
  <c r="Q37" i="7" s="1"/>
  <c r="F25" i="7"/>
  <c r="E25" i="7"/>
  <c r="Q25" i="7" s="1"/>
  <c r="F24" i="7"/>
  <c r="E24" i="7"/>
  <c r="Q24" i="7" s="1"/>
  <c r="F23" i="7"/>
  <c r="E23" i="7"/>
  <c r="Q23" i="7" s="1"/>
  <c r="F22" i="7"/>
  <c r="E22" i="7"/>
  <c r="Q22" i="7" s="1"/>
  <c r="F21" i="7"/>
  <c r="E21" i="7"/>
  <c r="Q21" i="7" s="1"/>
  <c r="F20" i="7"/>
  <c r="E20" i="7"/>
  <c r="Q20" i="7" s="1"/>
  <c r="F19" i="7"/>
  <c r="E19" i="7"/>
  <c r="Q19" i="7" s="1"/>
  <c r="F18" i="7"/>
  <c r="E18" i="7"/>
  <c r="Q18" i="7" s="1"/>
  <c r="I17" i="7"/>
  <c r="F17" i="7"/>
  <c r="E17" i="7"/>
  <c r="Q17" i="7" s="1"/>
  <c r="E16" i="7"/>
  <c r="G16" i="7" s="1"/>
  <c r="I16" i="7" s="1"/>
  <c r="F15" i="7"/>
  <c r="E15" i="7"/>
  <c r="Q15" i="7" s="1"/>
  <c r="F14" i="7"/>
  <c r="E14" i="7"/>
  <c r="Q14" i="7" s="1"/>
  <c r="F13" i="7"/>
  <c r="E13" i="7"/>
  <c r="Q13" i="7" s="1"/>
  <c r="F12" i="7"/>
  <c r="E12" i="7"/>
  <c r="Q12" i="7" s="1"/>
  <c r="F11" i="7"/>
  <c r="E11" i="7"/>
  <c r="Q11" i="7" s="1"/>
  <c r="F10" i="7"/>
  <c r="E10" i="7"/>
  <c r="Q10" i="7" s="1"/>
  <c r="F9" i="7"/>
  <c r="E9" i="7"/>
  <c r="F8" i="7"/>
  <c r="E8" i="7"/>
  <c r="Q8" i="7" s="1"/>
  <c r="F7" i="7"/>
  <c r="E7" i="7"/>
  <c r="Q7" i="7" s="1"/>
  <c r="F6" i="7"/>
  <c r="E6" i="7"/>
  <c r="Q6" i="7" s="1"/>
  <c r="G23" i="6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G10" i="6" s="1"/>
  <c r="G9" i="6" s="1"/>
  <c r="G8" i="6" s="1"/>
  <c r="G7" i="6" s="1"/>
  <c r="G6" i="6" s="1"/>
  <c r="G5" i="6" s="1"/>
  <c r="G24" i="6"/>
  <c r="G25" i="6"/>
  <c r="G26" i="6"/>
  <c r="Q355" i="7" l="1"/>
  <c r="Q346" i="7"/>
  <c r="Q354" i="7"/>
  <c r="Q380" i="7"/>
  <c r="Q378" i="7"/>
  <c r="Q318" i="7"/>
  <c r="Q50" i="7"/>
  <c r="Q16" i="7"/>
  <c r="Q377" i="7"/>
  <c r="Q48" i="7"/>
  <c r="Q350" i="7"/>
  <c r="Q47" i="7"/>
  <c r="Q180" i="7"/>
  <c r="Q358" i="7"/>
  <c r="Q45" i="7"/>
  <c r="Q143" i="7"/>
  <c r="Q347" i="7"/>
  <c r="Q142" i="7"/>
  <c r="G384" i="7"/>
  <c r="I384" i="7" s="1"/>
  <c r="G388" i="7"/>
  <c r="I388" i="7" s="1"/>
  <c r="G392" i="7"/>
  <c r="I392" i="7" s="1"/>
  <c r="G396" i="7"/>
  <c r="I396" i="7" s="1"/>
  <c r="G400" i="7"/>
  <c r="I400" i="7" s="1"/>
  <c r="G404" i="7"/>
  <c r="I404" i="7" s="1"/>
  <c r="G408" i="7"/>
  <c r="I408" i="7" s="1"/>
  <c r="G412" i="7"/>
  <c r="I412" i="7" s="1"/>
  <c r="G416" i="7"/>
  <c r="I416" i="7" s="1"/>
  <c r="G420" i="7"/>
  <c r="I420" i="7" s="1"/>
  <c r="G424" i="7"/>
  <c r="I424" i="7" s="1"/>
  <c r="G428" i="7"/>
  <c r="I428" i="7" s="1"/>
  <c r="G239" i="7"/>
  <c r="I239" i="7" s="1"/>
  <c r="G332" i="7"/>
  <c r="I332" i="7" s="1"/>
  <c r="G7" i="7"/>
  <c r="I7" i="7" s="1"/>
  <c r="G15" i="7"/>
  <c r="I15" i="7" s="1"/>
  <c r="G19" i="7"/>
  <c r="I19" i="7" s="1"/>
  <c r="G23" i="7"/>
  <c r="I23" i="7" s="1"/>
  <c r="G133" i="7"/>
  <c r="I133" i="7" s="1"/>
  <c r="G236" i="7"/>
  <c r="I236" i="7" s="1"/>
  <c r="G244" i="7"/>
  <c r="I244" i="7" s="1"/>
  <c r="G419" i="7"/>
  <c r="I419" i="7" s="1"/>
  <c r="G423" i="7"/>
  <c r="I423" i="7" s="1"/>
  <c r="G427" i="7"/>
  <c r="I427" i="7" s="1"/>
  <c r="G54" i="7"/>
  <c r="I54" i="7" s="1"/>
  <c r="G73" i="7"/>
  <c r="I73" i="7" s="1"/>
  <c r="G80" i="7"/>
  <c r="I80" i="7" s="1"/>
  <c r="G84" i="7"/>
  <c r="I84" i="7" s="1"/>
  <c r="G91" i="7"/>
  <c r="I91" i="7" s="1"/>
  <c r="G95" i="7"/>
  <c r="I95" i="7" s="1"/>
  <c r="G99" i="7"/>
  <c r="I99" i="7" s="1"/>
  <c r="G103" i="7"/>
  <c r="I103" i="7" s="1"/>
  <c r="G107" i="7"/>
  <c r="I107" i="7" s="1"/>
  <c r="G111" i="7"/>
  <c r="I111" i="7" s="1"/>
  <c r="G119" i="7"/>
  <c r="I119" i="7" s="1"/>
  <c r="G123" i="7"/>
  <c r="I123" i="7" s="1"/>
  <c r="G127" i="7"/>
  <c r="I127" i="7" s="1"/>
  <c r="G131" i="7"/>
  <c r="I131" i="7" s="1"/>
  <c r="G136" i="7"/>
  <c r="I136" i="7" s="1"/>
  <c r="G24" i="7"/>
  <c r="I24" i="7" s="1"/>
  <c r="G39" i="7"/>
  <c r="I39" i="7" s="1"/>
  <c r="G356" i="7"/>
  <c r="I356" i="7" s="1"/>
  <c r="G267" i="7"/>
  <c r="I267" i="7" s="1"/>
  <c r="G279" i="7"/>
  <c r="I279" i="7" s="1"/>
  <c r="G283" i="7"/>
  <c r="I283" i="7" s="1"/>
  <c r="G287" i="7"/>
  <c r="I287" i="7" s="1"/>
  <c r="G299" i="7"/>
  <c r="I299" i="7" s="1"/>
  <c r="G330" i="7"/>
  <c r="I330" i="7" s="1"/>
  <c r="G186" i="7"/>
  <c r="I186" i="7" s="1"/>
  <c r="G233" i="7"/>
  <c r="I233" i="7" s="1"/>
  <c r="G304" i="7"/>
  <c r="I304" i="7" s="1"/>
  <c r="G312" i="7"/>
  <c r="I312" i="7" s="1"/>
  <c r="G327" i="7"/>
  <c r="I327" i="7" s="1"/>
  <c r="G335" i="7"/>
  <c r="I335" i="7" s="1"/>
  <c r="G254" i="7"/>
  <c r="I254" i="7" s="1"/>
  <c r="G336" i="7"/>
  <c r="I336" i="7" s="1"/>
  <c r="G381" i="7"/>
  <c r="I381" i="7" s="1"/>
  <c r="G390" i="7"/>
  <c r="I390" i="7" s="1"/>
  <c r="G394" i="7"/>
  <c r="I394" i="7" s="1"/>
  <c r="G398" i="7"/>
  <c r="I398" i="7" s="1"/>
  <c r="G307" i="7"/>
  <c r="I307" i="7" s="1"/>
  <c r="G320" i="7"/>
  <c r="I320" i="7" s="1"/>
  <c r="G209" i="7"/>
  <c r="I209" i="7" s="1"/>
  <c r="G321" i="7"/>
  <c r="I321" i="7" s="1"/>
  <c r="G374" i="7"/>
  <c r="I374" i="7" s="1"/>
  <c r="G97" i="7"/>
  <c r="I97" i="7" s="1"/>
  <c r="G105" i="7"/>
  <c r="I105" i="7" s="1"/>
  <c r="G241" i="7"/>
  <c r="I241" i="7" s="1"/>
  <c r="G245" i="7"/>
  <c r="I245" i="7" s="1"/>
  <c r="G249" i="7"/>
  <c r="I249" i="7" s="1"/>
  <c r="G360" i="7"/>
  <c r="I360" i="7" s="1"/>
  <c r="G364" i="7"/>
  <c r="I364" i="7" s="1"/>
  <c r="G183" i="7"/>
  <c r="I183" i="7" s="1"/>
  <c r="G234" i="7"/>
  <c r="I234" i="7" s="1"/>
  <c r="G238" i="7"/>
  <c r="I238" i="7" s="1"/>
  <c r="G246" i="7"/>
  <c r="I246" i="7" s="1"/>
  <c r="G292" i="7"/>
  <c r="I292" i="7" s="1"/>
  <c r="G338" i="7"/>
  <c r="I338" i="7" s="1"/>
  <c r="G342" i="7"/>
  <c r="I342" i="7" s="1"/>
  <c r="G43" i="7"/>
  <c r="I43" i="7" s="1"/>
  <c r="G40" i="7"/>
  <c r="I40" i="7" s="1"/>
  <c r="G58" i="7"/>
  <c r="I58" i="7" s="1"/>
  <c r="G112" i="7"/>
  <c r="I112" i="7" s="1"/>
  <c r="G128" i="7"/>
  <c r="I128" i="7" s="1"/>
  <c r="G203" i="7"/>
  <c r="I203" i="7" s="1"/>
  <c r="G274" i="7"/>
  <c r="I274" i="7" s="1"/>
  <c r="G282" i="7"/>
  <c r="I282" i="7" s="1"/>
  <c r="G11" i="7"/>
  <c r="I11" i="7" s="1"/>
  <c r="G302" i="7"/>
  <c r="I302" i="7" s="1"/>
  <c r="G309" i="7"/>
  <c r="I309" i="7" s="1"/>
  <c r="G278" i="7"/>
  <c r="I278" i="7" s="1"/>
  <c r="G12" i="7"/>
  <c r="I12" i="7" s="1"/>
  <c r="G42" i="7"/>
  <c r="I42" i="7" s="1"/>
  <c r="G190" i="7"/>
  <c r="I190" i="7" s="1"/>
  <c r="G227" i="7"/>
  <c r="I227" i="7" s="1"/>
  <c r="G296" i="7"/>
  <c r="I296" i="7" s="1"/>
  <c r="G303" i="7"/>
  <c r="I303" i="7" s="1"/>
  <c r="G315" i="7"/>
  <c r="I315" i="7" s="1"/>
  <c r="G328" i="7"/>
  <c r="I328" i="7" s="1"/>
  <c r="G60" i="7"/>
  <c r="I60" i="7" s="1"/>
  <c r="G71" i="7"/>
  <c r="I71" i="7" s="1"/>
  <c r="G137" i="7"/>
  <c r="I137" i="7" s="1"/>
  <c r="G269" i="7"/>
  <c r="I269" i="7" s="1"/>
  <c r="G273" i="7"/>
  <c r="I273" i="7" s="1"/>
  <c r="G277" i="7"/>
  <c r="I277" i="7" s="1"/>
  <c r="G281" i="7"/>
  <c r="I281" i="7" s="1"/>
  <c r="G289" i="7"/>
  <c r="I289" i="7" s="1"/>
  <c r="G344" i="7"/>
  <c r="I344" i="7" s="1"/>
  <c r="G72" i="7"/>
  <c r="I72" i="7" s="1"/>
  <c r="G90" i="7"/>
  <c r="I90" i="7" s="1"/>
  <c r="G113" i="7"/>
  <c r="I113" i="7" s="1"/>
  <c r="G121" i="7"/>
  <c r="I121" i="7" s="1"/>
  <c r="G125" i="7"/>
  <c r="I125" i="7" s="1"/>
  <c r="G248" i="7"/>
  <c r="I248" i="7" s="1"/>
  <c r="G301" i="7"/>
  <c r="I301" i="7" s="1"/>
  <c r="G305" i="7"/>
  <c r="I305" i="7" s="1"/>
  <c r="G333" i="7"/>
  <c r="I333" i="7" s="1"/>
  <c r="G345" i="7"/>
  <c r="I345" i="7" s="1"/>
  <c r="G101" i="7"/>
  <c r="I101" i="7" s="1"/>
  <c r="G144" i="7"/>
  <c r="I144" i="7" s="1"/>
  <c r="G150" i="7"/>
  <c r="I150" i="7" s="1"/>
  <c r="G154" i="7"/>
  <c r="I154" i="7" s="1"/>
  <c r="G158" i="7"/>
  <c r="I158" i="7" s="1"/>
  <c r="G163" i="7"/>
  <c r="I163" i="7" s="1"/>
  <c r="G168" i="7"/>
  <c r="I168" i="7" s="1"/>
  <c r="G173" i="7"/>
  <c r="I173" i="7" s="1"/>
  <c r="G178" i="7"/>
  <c r="I178" i="7" s="1"/>
  <c r="G226" i="7"/>
  <c r="I226" i="7" s="1"/>
  <c r="G230" i="7"/>
  <c r="I230" i="7" s="1"/>
  <c r="G293" i="7"/>
  <c r="I293" i="7" s="1"/>
  <c r="G317" i="7"/>
  <c r="I317" i="7" s="1"/>
  <c r="G340" i="7"/>
  <c r="I340" i="7" s="1"/>
  <c r="G38" i="7"/>
  <c r="I38" i="7" s="1"/>
  <c r="G61" i="7"/>
  <c r="I61" i="7" s="1"/>
  <c r="G109" i="7"/>
  <c r="I109" i="7" s="1"/>
  <c r="G120" i="7"/>
  <c r="I120" i="7" s="1"/>
  <c r="G140" i="7"/>
  <c r="I140" i="7" s="1"/>
  <c r="G194" i="7"/>
  <c r="I194" i="7" s="1"/>
  <c r="G202" i="7"/>
  <c r="I202" i="7" s="1"/>
  <c r="G231" i="7"/>
  <c r="I231" i="7" s="1"/>
  <c r="G252" i="7"/>
  <c r="I252" i="7" s="1"/>
  <c r="G266" i="7"/>
  <c r="I266" i="7" s="1"/>
  <c r="G297" i="7"/>
  <c r="I297" i="7" s="1"/>
  <c r="G311" i="7"/>
  <c r="I311" i="7" s="1"/>
  <c r="G334" i="7"/>
  <c r="I334" i="7" s="1"/>
  <c r="G357" i="7"/>
  <c r="I357" i="7" s="1"/>
  <c r="G361" i="7"/>
  <c r="I361" i="7" s="1"/>
  <c r="G365" i="7"/>
  <c r="I365" i="7" s="1"/>
  <c r="G387" i="7"/>
  <c r="I387" i="7" s="1"/>
  <c r="G391" i="7"/>
  <c r="I391" i="7" s="1"/>
  <c r="G395" i="7"/>
  <c r="I395" i="7" s="1"/>
  <c r="G399" i="7"/>
  <c r="I399" i="7" s="1"/>
  <c r="G403" i="7"/>
  <c r="I403" i="7" s="1"/>
  <c r="G407" i="7"/>
  <c r="I407" i="7" s="1"/>
  <c r="G411" i="7"/>
  <c r="I411" i="7" s="1"/>
  <c r="G415" i="7"/>
  <c r="I415" i="7" s="1"/>
  <c r="G235" i="7"/>
  <c r="I235" i="7" s="1"/>
  <c r="G242" i="7"/>
  <c r="I242" i="7" s="1"/>
  <c r="G253" i="7"/>
  <c r="I253" i="7" s="1"/>
  <c r="G259" i="7"/>
  <c r="I259" i="7" s="1"/>
  <c r="G263" i="7"/>
  <c r="I263" i="7" s="1"/>
  <c r="G117" i="7"/>
  <c r="I117" i="7" s="1"/>
  <c r="G21" i="7"/>
  <c r="I21" i="7" s="1"/>
  <c r="G55" i="7"/>
  <c r="I55" i="7" s="1"/>
  <c r="G81" i="7"/>
  <c r="I81" i="7" s="1"/>
  <c r="G85" i="7"/>
  <c r="I85" i="7" s="1"/>
  <c r="G129" i="7"/>
  <c r="I129" i="7" s="1"/>
  <c r="G148" i="7"/>
  <c r="I148" i="7" s="1"/>
  <c r="G152" i="7"/>
  <c r="I152" i="7" s="1"/>
  <c r="G156" i="7"/>
  <c r="I156" i="7" s="1"/>
  <c r="G161" i="7"/>
  <c r="I161" i="7" s="1"/>
  <c r="G165" i="7"/>
  <c r="I165" i="7" s="1"/>
  <c r="G171" i="7"/>
  <c r="I171" i="7" s="1"/>
  <c r="G175" i="7"/>
  <c r="I175" i="7" s="1"/>
  <c r="G243" i="7"/>
  <c r="I243" i="7" s="1"/>
  <c r="G250" i="7"/>
  <c r="I250" i="7" s="1"/>
  <c r="G275" i="7"/>
  <c r="I275" i="7" s="1"/>
  <c r="G291" i="7"/>
  <c r="I291" i="7" s="1"/>
  <c r="G295" i="7"/>
  <c r="I295" i="7" s="1"/>
  <c r="G308" i="7"/>
  <c r="I308" i="7" s="1"/>
  <c r="G319" i="7"/>
  <c r="I319" i="7" s="1"/>
  <c r="G25" i="7"/>
  <c r="I25" i="7" s="1"/>
  <c r="G96" i="7"/>
  <c r="I96" i="7" s="1"/>
  <c r="G138" i="7"/>
  <c r="I138" i="7" s="1"/>
  <c r="G149" i="7"/>
  <c r="I149" i="7" s="1"/>
  <c r="G153" i="7"/>
  <c r="I153" i="7" s="1"/>
  <c r="G157" i="7"/>
  <c r="I157" i="7" s="1"/>
  <c r="G162" i="7"/>
  <c r="I162" i="7" s="1"/>
  <c r="G166" i="7"/>
  <c r="I166" i="7" s="1"/>
  <c r="G172" i="7"/>
  <c r="I172" i="7" s="1"/>
  <c r="G176" i="7"/>
  <c r="I176" i="7" s="1"/>
  <c r="G182" i="7"/>
  <c r="I182" i="7" s="1"/>
  <c r="G192" i="7"/>
  <c r="I192" i="7" s="1"/>
  <c r="G216" i="7"/>
  <c r="I216" i="7" s="1"/>
  <c r="G225" i="7"/>
  <c r="I225" i="7" s="1"/>
  <c r="G229" i="7"/>
  <c r="I229" i="7" s="1"/>
  <c r="G240" i="7"/>
  <c r="I240" i="7" s="1"/>
  <c r="G247" i="7"/>
  <c r="I247" i="7" s="1"/>
  <c r="G268" i="7"/>
  <c r="I268" i="7" s="1"/>
  <c r="G272" i="7"/>
  <c r="I272" i="7" s="1"/>
  <c r="G276" i="7"/>
  <c r="I276" i="7" s="1"/>
  <c r="G280" i="7"/>
  <c r="I280" i="7" s="1"/>
  <c r="G284" i="7"/>
  <c r="I284" i="7" s="1"/>
  <c r="G288" i="7"/>
  <c r="I288" i="7" s="1"/>
  <c r="G363" i="7"/>
  <c r="I363" i="7" s="1"/>
  <c r="G367" i="7"/>
  <c r="I367" i="7" s="1"/>
  <c r="G371" i="7"/>
  <c r="I371" i="7" s="1"/>
  <c r="G18" i="7"/>
  <c r="I18" i="7" s="1"/>
  <c r="G44" i="7"/>
  <c r="I44" i="7" s="1"/>
  <c r="G49" i="7"/>
  <c r="I49" i="7" s="1"/>
  <c r="G75" i="7"/>
  <c r="I75" i="7" s="1"/>
  <c r="G82" i="7"/>
  <c r="I82" i="7" s="1"/>
  <c r="G93" i="7"/>
  <c r="I93" i="7" s="1"/>
  <c r="G104" i="7"/>
  <c r="I104" i="7" s="1"/>
  <c r="G115" i="7"/>
  <c r="I115" i="7" s="1"/>
  <c r="G237" i="7"/>
  <c r="I237" i="7" s="1"/>
  <c r="G251" i="7"/>
  <c r="I251" i="7" s="1"/>
  <c r="G261" i="7"/>
  <c r="I261" i="7" s="1"/>
  <c r="G265" i="7"/>
  <c r="I265" i="7" s="1"/>
  <c r="G313" i="7"/>
  <c r="I313" i="7" s="1"/>
  <c r="G326" i="7"/>
  <c r="I326" i="7" s="1"/>
  <c r="G339" i="7"/>
  <c r="I339" i="7" s="1"/>
  <c r="G343" i="7"/>
  <c r="I343" i="7" s="1"/>
  <c r="G286" i="7"/>
  <c r="I286" i="7" s="1"/>
  <c r="G306" i="7"/>
  <c r="I306" i="7" s="1"/>
  <c r="G337" i="7"/>
  <c r="I337" i="7" s="1"/>
  <c r="G258" i="7"/>
  <c r="I258" i="7" s="1"/>
  <c r="G290" i="7"/>
  <c r="I290" i="7" s="1"/>
  <c r="G300" i="7"/>
  <c r="I300" i="7" s="1"/>
  <c r="G310" i="7"/>
  <c r="I310" i="7" s="1"/>
  <c r="G316" i="7"/>
  <c r="I316" i="7" s="1"/>
  <c r="G325" i="7"/>
  <c r="I325" i="7" s="1"/>
  <c r="G331" i="7"/>
  <c r="I331" i="7" s="1"/>
  <c r="G22" i="7"/>
  <c r="I22" i="7" s="1"/>
  <c r="G41" i="7"/>
  <c r="I41" i="7" s="1"/>
  <c r="G94" i="7"/>
  <c r="I94" i="7" s="1"/>
  <c r="G102" i="7"/>
  <c r="I102" i="7" s="1"/>
  <c r="G110" i="7"/>
  <c r="I110" i="7" s="1"/>
  <c r="G118" i="7"/>
  <c r="I118" i="7" s="1"/>
  <c r="G126" i="7"/>
  <c r="I126" i="7" s="1"/>
  <c r="G134" i="7"/>
  <c r="I134" i="7" s="1"/>
  <c r="G195" i="7"/>
  <c r="I195" i="7" s="1"/>
  <c r="G199" i="7"/>
  <c r="I199" i="7" s="1"/>
  <c r="G210" i="7"/>
  <c r="I210" i="7" s="1"/>
  <c r="G217" i="7"/>
  <c r="I217" i="7" s="1"/>
  <c r="G228" i="7"/>
  <c r="I228" i="7" s="1"/>
  <c r="G262" i="7"/>
  <c r="I262" i="7" s="1"/>
  <c r="G294" i="7"/>
  <c r="I294" i="7" s="1"/>
  <c r="G341" i="7"/>
  <c r="I341" i="7" s="1"/>
  <c r="G368" i="7"/>
  <c r="I368" i="7" s="1"/>
  <c r="G372" i="7"/>
  <c r="I372" i="7" s="1"/>
  <c r="G375" i="7"/>
  <c r="I375" i="7" s="1"/>
  <c r="G379" i="7"/>
  <c r="I379" i="7" s="1"/>
  <c r="G9" i="7"/>
  <c r="I9" i="7" s="1"/>
  <c r="G70" i="7"/>
  <c r="I70" i="7" s="1"/>
  <c r="G100" i="7"/>
  <c r="I100" i="7" s="1"/>
  <c r="G116" i="7"/>
  <c r="I116" i="7" s="1"/>
  <c r="G132" i="7"/>
  <c r="I132" i="7" s="1"/>
  <c r="G147" i="7"/>
  <c r="I147" i="7" s="1"/>
  <c r="G151" i="7"/>
  <c r="I151" i="7" s="1"/>
  <c r="G155" i="7"/>
  <c r="I155" i="7" s="1"/>
  <c r="G160" i="7"/>
  <c r="I160" i="7" s="1"/>
  <c r="G164" i="7"/>
  <c r="I164" i="7" s="1"/>
  <c r="G169" i="7"/>
  <c r="I169" i="7" s="1"/>
  <c r="G174" i="7"/>
  <c r="I174" i="7" s="1"/>
  <c r="G179" i="7"/>
  <c r="I179" i="7" s="1"/>
  <c r="G189" i="7"/>
  <c r="I189" i="7" s="1"/>
  <c r="G196" i="7"/>
  <c r="I196" i="7" s="1"/>
  <c r="G200" i="7"/>
  <c r="I200" i="7" s="1"/>
  <c r="G207" i="7"/>
  <c r="I207" i="7" s="1"/>
  <c r="G218" i="7"/>
  <c r="I218" i="7" s="1"/>
  <c r="G232" i="7"/>
  <c r="I232" i="7" s="1"/>
  <c r="G270" i="7"/>
  <c r="I270" i="7" s="1"/>
  <c r="G298" i="7"/>
  <c r="I298" i="7" s="1"/>
  <c r="G314" i="7"/>
  <c r="I314" i="7" s="1"/>
  <c r="G329" i="7"/>
  <c r="I329" i="7" s="1"/>
  <c r="G348" i="7"/>
  <c r="I348" i="7" s="1"/>
  <c r="G369" i="7"/>
  <c r="I369" i="7" s="1"/>
  <c r="G376" i="7"/>
  <c r="I376" i="7" s="1"/>
  <c r="G10" i="7"/>
  <c r="I10" i="7" s="1"/>
  <c r="G13" i="7"/>
  <c r="I13" i="7" s="1"/>
  <c r="G20" i="7"/>
  <c r="I20" i="7" s="1"/>
  <c r="G37" i="7"/>
  <c r="I37" i="7" s="1"/>
  <c r="G59" i="7"/>
  <c r="I59" i="7" s="1"/>
  <c r="G76" i="7"/>
  <c r="I76" i="7" s="1"/>
  <c r="G83" i="7"/>
  <c r="I83" i="7" s="1"/>
  <c r="G92" i="7"/>
  <c r="I92" i="7" s="1"/>
  <c r="G108" i="7"/>
  <c r="I108" i="7" s="1"/>
  <c r="G124" i="7"/>
  <c r="I124" i="7" s="1"/>
  <c r="G141" i="7"/>
  <c r="I141" i="7" s="1"/>
  <c r="G184" i="7"/>
  <c r="I184" i="7" s="1"/>
  <c r="G193" i="7"/>
  <c r="I193" i="7" s="1"/>
  <c r="G211" i="7"/>
  <c r="I211" i="7" s="1"/>
  <c r="G260" i="7"/>
  <c r="I260" i="7" s="1"/>
  <c r="G264" i="7"/>
  <c r="I264" i="7" s="1"/>
  <c r="G271" i="7"/>
  <c r="I271" i="7" s="1"/>
  <c r="G285" i="7"/>
  <c r="I285" i="7" s="1"/>
  <c r="G353" i="7"/>
  <c r="I353" i="7" s="1"/>
  <c r="G362" i="7"/>
  <c r="I362" i="7" s="1"/>
  <c r="G366" i="7"/>
  <c r="I366" i="7" s="1"/>
  <c r="G373" i="7"/>
  <c r="I373" i="7" s="1"/>
  <c r="G385" i="7"/>
  <c r="I385" i="7" s="1"/>
  <c r="G389" i="7"/>
  <c r="I389" i="7" s="1"/>
  <c r="G393" i="7"/>
  <c r="I393" i="7" s="1"/>
  <c r="G397" i="7"/>
  <c r="I397" i="7" s="1"/>
  <c r="G401" i="7"/>
  <c r="I401" i="7" s="1"/>
  <c r="G405" i="7"/>
  <c r="I405" i="7" s="1"/>
  <c r="G409" i="7"/>
  <c r="I409" i="7" s="1"/>
  <c r="G413" i="7"/>
  <c r="I413" i="7" s="1"/>
  <c r="G417" i="7"/>
  <c r="I417" i="7" s="1"/>
  <c r="G421" i="7"/>
  <c r="I421" i="7" s="1"/>
  <c r="G425" i="7"/>
  <c r="I425" i="7" s="1"/>
  <c r="G429" i="7"/>
  <c r="I429" i="7" s="1"/>
  <c r="G74" i="7"/>
  <c r="I74" i="7" s="1"/>
  <c r="G86" i="7"/>
  <c r="I86" i="7" s="1"/>
  <c r="G98" i="7"/>
  <c r="I98" i="7" s="1"/>
  <c r="G106" i="7"/>
  <c r="I106" i="7" s="1"/>
  <c r="G114" i="7"/>
  <c r="I114" i="7" s="1"/>
  <c r="G122" i="7"/>
  <c r="I122" i="7" s="1"/>
  <c r="G130" i="7"/>
  <c r="I130" i="7" s="1"/>
  <c r="G139" i="7"/>
  <c r="I139" i="7" s="1"/>
  <c r="G201" i="7"/>
  <c r="I201" i="7" s="1"/>
  <c r="G208" i="7"/>
  <c r="I208" i="7" s="1"/>
  <c r="G215" i="7"/>
  <c r="I215" i="7" s="1"/>
  <c r="G349" i="7"/>
  <c r="I349" i="7" s="1"/>
  <c r="G359" i="7"/>
  <c r="I359" i="7" s="1"/>
  <c r="G370" i="7"/>
  <c r="I370" i="7" s="1"/>
  <c r="G8" i="7"/>
  <c r="I8" i="7" s="1"/>
  <c r="G57" i="7"/>
  <c r="I57" i="7" s="1"/>
  <c r="G6" i="7"/>
  <c r="I6" i="7" s="1"/>
  <c r="G14" i="7"/>
  <c r="I14" i="7" s="1"/>
  <c r="G386" i="7"/>
  <c r="I386" i="7" s="1"/>
  <c r="G402" i="7"/>
  <c r="I402" i="7" s="1"/>
  <c r="G406" i="7"/>
  <c r="I406" i="7" s="1"/>
  <c r="G410" i="7"/>
  <c r="I410" i="7" s="1"/>
  <c r="G414" i="7"/>
  <c r="I414" i="7" s="1"/>
  <c r="G418" i="7"/>
  <c r="I418" i="7" s="1"/>
  <c r="G422" i="7"/>
  <c r="I422" i="7" s="1"/>
  <c r="G426" i="7"/>
  <c r="I426" i="7" s="1"/>
  <c r="G197" i="7"/>
  <c r="I197" i="7" s="1"/>
  <c r="G205" i="7"/>
  <c r="I205" i="7" s="1"/>
  <c r="G213" i="7"/>
  <c r="I213" i="7" s="1"/>
  <c r="G191" i="7"/>
  <c r="I191" i="7" s="1"/>
  <c r="G198" i="7"/>
  <c r="I198" i="7" s="1"/>
  <c r="G206" i="7"/>
  <c r="I206" i="7" s="1"/>
  <c r="G214" i="7"/>
  <c r="I214" i="7" s="1"/>
  <c r="G351" i="7"/>
  <c r="I351" i="7" s="1"/>
  <c r="G185" i="7"/>
  <c r="I185" i="7" s="1"/>
  <c r="G204" i="7"/>
  <c r="I204" i="7" s="1"/>
  <c r="G212" i="7"/>
  <c r="I212" i="7" s="1"/>
  <c r="G352" i="7"/>
  <c r="I352" i="7" s="1"/>
  <c r="E460" i="9" l="1"/>
  <c r="E456" i="9"/>
  <c r="E452" i="9"/>
  <c r="E448" i="9"/>
  <c r="E441" i="9"/>
  <c r="E437" i="9"/>
  <c r="E433" i="9"/>
  <c r="E423" i="9"/>
  <c r="E419" i="9"/>
  <c r="E415" i="9"/>
  <c r="E410" i="9"/>
  <c r="E375" i="9"/>
  <c r="E366" i="9"/>
  <c r="G366" i="9" s="1"/>
  <c r="I366" i="9" s="1"/>
  <c r="E148" i="9"/>
  <c r="E136" i="9"/>
  <c r="G136" i="9" s="1"/>
  <c r="I136" i="9" s="1"/>
  <c r="E132" i="9"/>
  <c r="E44" i="9"/>
  <c r="E39" i="9"/>
  <c r="E35" i="9"/>
  <c r="E8" i="9"/>
  <c r="E4" i="9"/>
  <c r="E147" i="9"/>
  <c r="E38" i="9"/>
  <c r="E11" i="9"/>
  <c r="E7" i="9"/>
  <c r="E70" i="9"/>
  <c r="E361" i="9"/>
  <c r="E315" i="9"/>
  <c r="E291" i="9"/>
  <c r="E267" i="9"/>
  <c r="E242" i="9"/>
  <c r="E161" i="9"/>
  <c r="E116" i="9"/>
  <c r="E96" i="9"/>
  <c r="E55" i="9"/>
  <c r="E405" i="9"/>
  <c r="G405" i="9" s="1"/>
  <c r="I405" i="9" s="1"/>
  <c r="E400" i="9"/>
  <c r="E396" i="9"/>
  <c r="E392" i="9"/>
  <c r="E388" i="9"/>
  <c r="E383" i="9"/>
  <c r="E370" i="9"/>
  <c r="E360" i="9"/>
  <c r="E356" i="9"/>
  <c r="E352" i="9"/>
  <c r="E348" i="9"/>
  <c r="E343" i="9"/>
  <c r="E332" i="9"/>
  <c r="E322" i="9"/>
  <c r="E318" i="9"/>
  <c r="E314" i="9"/>
  <c r="G314" i="9" s="1"/>
  <c r="I314" i="9" s="1"/>
  <c r="E310" i="9"/>
  <c r="E302" i="9"/>
  <c r="E298" i="9"/>
  <c r="G298" i="9" s="1"/>
  <c r="I298" i="9" s="1"/>
  <c r="E294" i="9"/>
  <c r="E290" i="9"/>
  <c r="E286" i="9"/>
  <c r="E282" i="9"/>
  <c r="E278" i="9"/>
  <c r="E274" i="9"/>
  <c r="E270" i="9"/>
  <c r="E266" i="9"/>
  <c r="E258" i="9"/>
  <c r="E249" i="9"/>
  <c r="E245" i="9"/>
  <c r="E164" i="9"/>
  <c r="E160" i="9"/>
  <c r="E127" i="9"/>
  <c r="E123" i="9"/>
  <c r="E119" i="9"/>
  <c r="E115" i="9"/>
  <c r="E111" i="9"/>
  <c r="E107" i="9"/>
  <c r="E103" i="9"/>
  <c r="E99" i="9"/>
  <c r="E95" i="9"/>
  <c r="E91" i="9"/>
  <c r="E87" i="9"/>
  <c r="E81" i="9"/>
  <c r="E77" i="9"/>
  <c r="E71" i="9"/>
  <c r="E67" i="9"/>
  <c r="E54" i="9"/>
  <c r="E23" i="9"/>
  <c r="E15" i="9"/>
  <c r="E151" i="9"/>
  <c r="E122" i="9"/>
  <c r="E102" i="9"/>
  <c r="E86" i="9"/>
  <c r="E57" i="9"/>
  <c r="E42" i="9"/>
  <c r="G42" i="9" s="1"/>
  <c r="I42" i="9" s="1"/>
  <c r="E357" i="9"/>
  <c r="E323" i="9"/>
  <c r="E295" i="9"/>
  <c r="G295" i="9" s="1"/>
  <c r="I295" i="9" s="1"/>
  <c r="E275" i="9"/>
  <c r="G275" i="9" s="1"/>
  <c r="I275" i="9" s="1"/>
  <c r="E246" i="9"/>
  <c r="E218" i="9"/>
  <c r="Q218" i="9" s="1"/>
  <c r="E112" i="9"/>
  <c r="E88" i="9"/>
  <c r="E365" i="9"/>
  <c r="E336" i="9"/>
  <c r="E241" i="9"/>
  <c r="E237" i="9"/>
  <c r="E233" i="9"/>
  <c r="E229" i="9"/>
  <c r="E223" i="9"/>
  <c r="E220" i="9"/>
  <c r="Q220" i="9" s="1"/>
  <c r="E217" i="9"/>
  <c r="Q217" i="9" s="1"/>
  <c r="E213" i="9"/>
  <c r="E209" i="9"/>
  <c r="E205" i="9"/>
  <c r="E201" i="9"/>
  <c r="E197" i="9"/>
  <c r="E193" i="9"/>
  <c r="E189" i="9"/>
  <c r="E182" i="9"/>
  <c r="E178" i="9"/>
  <c r="E173" i="9"/>
  <c r="E169" i="9"/>
  <c r="E155" i="9"/>
  <c r="E140" i="9"/>
  <c r="E43" i="9"/>
  <c r="E19" i="9"/>
  <c r="E339" i="9"/>
  <c r="Q339" i="9" s="1"/>
  <c r="E114" i="9"/>
  <c r="E90" i="9"/>
  <c r="E66" i="9"/>
  <c r="E389" i="9"/>
  <c r="G389" i="9" s="1"/>
  <c r="I389" i="9" s="1"/>
  <c r="E345" i="9"/>
  <c r="E333" i="9"/>
  <c r="E303" i="9"/>
  <c r="E279" i="9"/>
  <c r="G279" i="9" s="1"/>
  <c r="I279" i="9" s="1"/>
  <c r="E259" i="9"/>
  <c r="E120" i="9"/>
  <c r="E100" i="9"/>
  <c r="E68" i="9"/>
  <c r="E459" i="9"/>
  <c r="E455" i="9"/>
  <c r="E451" i="9"/>
  <c r="E447" i="9"/>
  <c r="E440" i="9"/>
  <c r="E436" i="9"/>
  <c r="E426" i="9"/>
  <c r="E422" i="9"/>
  <c r="E418" i="9"/>
  <c r="E414" i="9"/>
  <c r="E409" i="9"/>
  <c r="E374" i="9"/>
  <c r="E3" i="9"/>
  <c r="E126" i="9"/>
  <c r="E118" i="9"/>
  <c r="E106" i="9"/>
  <c r="E98" i="9"/>
  <c r="E80" i="9"/>
  <c r="E53" i="9"/>
  <c r="E9" i="9"/>
  <c r="E128" i="9"/>
  <c r="E108" i="9"/>
  <c r="E82" i="9"/>
  <c r="E404" i="9"/>
  <c r="E399" i="9"/>
  <c r="E395" i="9"/>
  <c r="E391" i="9"/>
  <c r="E386" i="9"/>
  <c r="E382" i="9"/>
  <c r="E369" i="9"/>
  <c r="E364" i="9"/>
  <c r="E359" i="9"/>
  <c r="E355" i="9"/>
  <c r="G355" i="9" s="1"/>
  <c r="I355" i="9" s="1"/>
  <c r="E351" i="9"/>
  <c r="E347" i="9"/>
  <c r="E342" i="9"/>
  <c r="G342" i="9" s="1"/>
  <c r="I342" i="9" s="1"/>
  <c r="E331" i="9"/>
  <c r="E321" i="9"/>
  <c r="E317" i="9"/>
  <c r="E313" i="9"/>
  <c r="G313" i="9" s="1"/>
  <c r="I313" i="9" s="1"/>
  <c r="E309" i="9"/>
  <c r="E301" i="9"/>
  <c r="E297" i="9"/>
  <c r="E293" i="9"/>
  <c r="E289" i="9"/>
  <c r="E285" i="9"/>
  <c r="E281" i="9"/>
  <c r="E277" i="9"/>
  <c r="E273" i="9"/>
  <c r="E269" i="9"/>
  <c r="E265" i="9"/>
  <c r="E257" i="9"/>
  <c r="E248" i="9"/>
  <c r="E244" i="9"/>
  <c r="E177" i="9"/>
  <c r="E163" i="9"/>
  <c r="E159" i="9"/>
  <c r="E373" i="9"/>
  <c r="E335" i="9"/>
  <c r="E240" i="9"/>
  <c r="E236" i="9"/>
  <c r="E232" i="9"/>
  <c r="E228" i="9"/>
  <c r="E216" i="9"/>
  <c r="E212" i="9"/>
  <c r="E208" i="9"/>
  <c r="G208" i="9" s="1"/>
  <c r="I208" i="9" s="1"/>
  <c r="E204" i="9"/>
  <c r="E200" i="9"/>
  <c r="E196" i="9"/>
  <c r="E192" i="9"/>
  <c r="E188" i="9"/>
  <c r="E181" i="9"/>
  <c r="E172" i="9"/>
  <c r="E154" i="9"/>
  <c r="E139" i="9"/>
  <c r="E47" i="9"/>
  <c r="E22" i="9"/>
  <c r="E18" i="9"/>
  <c r="E14" i="9"/>
  <c r="E41" i="9"/>
  <c r="E10" i="9"/>
  <c r="E6" i="9"/>
  <c r="E2" i="9"/>
  <c r="E353" i="9"/>
  <c r="E299" i="9"/>
  <c r="E271" i="9"/>
  <c r="E462" i="9"/>
  <c r="G462" i="9" s="1"/>
  <c r="I462" i="9" s="1"/>
  <c r="E458" i="9"/>
  <c r="E454" i="9"/>
  <c r="E450" i="9"/>
  <c r="E446" i="9"/>
  <c r="E439" i="9"/>
  <c r="E435" i="9"/>
  <c r="E425" i="9"/>
  <c r="E421" i="9"/>
  <c r="E417" i="9"/>
  <c r="E412" i="9"/>
  <c r="E408" i="9"/>
  <c r="E403" i="9"/>
  <c r="E368" i="9"/>
  <c r="E222" i="9"/>
  <c r="Q222" i="9" s="1"/>
  <c r="E219" i="9"/>
  <c r="Q219" i="9" s="1"/>
  <c r="E167" i="9"/>
  <c r="E150" i="9"/>
  <c r="E146" i="9"/>
  <c r="E134" i="9"/>
  <c r="E37" i="9"/>
  <c r="E36" i="9"/>
  <c r="E384" i="9"/>
  <c r="E349" i="9"/>
  <c r="E221" i="9"/>
  <c r="Q221" i="9" s="1"/>
  <c r="E92" i="9"/>
  <c r="E45" i="9"/>
  <c r="G45" i="9" s="1"/>
  <c r="I45" i="9" s="1"/>
  <c r="E398" i="9"/>
  <c r="E394" i="9"/>
  <c r="E390" i="9"/>
  <c r="G390" i="9" s="1"/>
  <c r="I390" i="9" s="1"/>
  <c r="E385" i="9"/>
  <c r="E378" i="9"/>
  <c r="E372" i="9"/>
  <c r="E362" i="9"/>
  <c r="E358" i="9"/>
  <c r="E354" i="9"/>
  <c r="E350" i="9"/>
  <c r="E346" i="9"/>
  <c r="E341" i="9"/>
  <c r="E334" i="9"/>
  <c r="E330" i="9"/>
  <c r="E320" i="9"/>
  <c r="E316" i="9"/>
  <c r="E312" i="9"/>
  <c r="G312" i="9" s="1"/>
  <c r="I312" i="9" s="1"/>
  <c r="E308" i="9"/>
  <c r="E300" i="9"/>
  <c r="G300" i="9" s="1"/>
  <c r="I300" i="9" s="1"/>
  <c r="E296" i="9"/>
  <c r="E292" i="9"/>
  <c r="E288" i="9"/>
  <c r="E284" i="9"/>
  <c r="E280" i="9"/>
  <c r="E276" i="9"/>
  <c r="E272" i="9"/>
  <c r="E268" i="9"/>
  <c r="E264" i="9"/>
  <c r="E260" i="9"/>
  <c r="Q260" i="9" s="1"/>
  <c r="E251" i="9"/>
  <c r="E247" i="9"/>
  <c r="E243" i="9"/>
  <c r="E176" i="9"/>
  <c r="E162" i="9"/>
  <c r="E158" i="9"/>
  <c r="E138" i="9"/>
  <c r="E129" i="9"/>
  <c r="E125" i="9"/>
  <c r="E121" i="9"/>
  <c r="E117" i="9"/>
  <c r="E113" i="9"/>
  <c r="E109" i="9"/>
  <c r="E105" i="9"/>
  <c r="E101" i="9"/>
  <c r="E97" i="9"/>
  <c r="E93" i="9"/>
  <c r="E89" i="9"/>
  <c r="E79" i="9"/>
  <c r="E69" i="9"/>
  <c r="E56" i="9"/>
  <c r="E46" i="9"/>
  <c r="E453" i="9"/>
  <c r="E445" i="9"/>
  <c r="E434" i="9"/>
  <c r="E424" i="9"/>
  <c r="E416" i="9"/>
  <c r="E407" i="9"/>
  <c r="E376" i="9"/>
  <c r="E367" i="9"/>
  <c r="E145" i="9"/>
  <c r="E133" i="9"/>
  <c r="E338" i="9"/>
  <c r="Q338" i="9" s="1"/>
  <c r="E239" i="9"/>
  <c r="E235" i="9"/>
  <c r="E231" i="9"/>
  <c r="E227" i="9"/>
  <c r="E215" i="9"/>
  <c r="E211" i="9"/>
  <c r="E207" i="9"/>
  <c r="E203" i="9"/>
  <c r="E199" i="9"/>
  <c r="E195" i="9"/>
  <c r="E191" i="9"/>
  <c r="E180" i="9"/>
  <c r="E171" i="9"/>
  <c r="E153" i="9"/>
  <c r="E52" i="9"/>
  <c r="Q52" i="9" s="1"/>
  <c r="E21" i="9"/>
  <c r="E17" i="9"/>
  <c r="E457" i="9"/>
  <c r="E449" i="9"/>
  <c r="E438" i="9"/>
  <c r="E420" i="9"/>
  <c r="E411" i="9"/>
  <c r="E402" i="9"/>
  <c r="E149" i="9"/>
  <c r="E137" i="9"/>
  <c r="E40" i="9"/>
  <c r="E13" i="9"/>
  <c r="Q13" i="9" s="1"/>
  <c r="E319" i="9"/>
  <c r="E283" i="9"/>
  <c r="E250" i="9"/>
  <c r="G250" i="9" s="1"/>
  <c r="I250" i="9" s="1"/>
  <c r="E124" i="9"/>
  <c r="E104" i="9"/>
  <c r="E78" i="9"/>
  <c r="E461" i="9"/>
  <c r="E397" i="9"/>
  <c r="E393" i="9"/>
  <c r="E406" i="9"/>
  <c r="G406" i="9" s="1"/>
  <c r="I406" i="9" s="1"/>
  <c r="E401" i="9"/>
  <c r="E340" i="9"/>
  <c r="Q340" i="9" s="1"/>
  <c r="E337" i="9"/>
  <c r="E262" i="9"/>
  <c r="Q262" i="9" s="1"/>
  <c r="E238" i="9"/>
  <c r="E234" i="9"/>
  <c r="E230" i="9"/>
  <c r="E226" i="9"/>
  <c r="E214" i="9"/>
  <c r="E210" i="9"/>
  <c r="E206" i="9"/>
  <c r="E202" i="9"/>
  <c r="E198" i="9"/>
  <c r="E194" i="9"/>
  <c r="E190" i="9"/>
  <c r="E183" i="9"/>
  <c r="E179" i="9"/>
  <c r="E174" i="9"/>
  <c r="E170" i="9"/>
  <c r="E156" i="9"/>
  <c r="E152" i="9"/>
  <c r="E59" i="9"/>
  <c r="E51" i="9"/>
  <c r="E20" i="9"/>
  <c r="E16" i="9"/>
  <c r="E12" i="9"/>
  <c r="E261" i="9"/>
  <c r="Q261" i="9" s="1"/>
  <c r="E135" i="9"/>
  <c r="E130" i="9"/>
  <c r="E110" i="9"/>
  <c r="E94" i="9"/>
  <c r="E76" i="9"/>
  <c r="E5" i="9"/>
  <c r="G5" i="9" s="1"/>
  <c r="I5" i="9" s="1"/>
  <c r="E371" i="9"/>
  <c r="G371" i="9" s="1"/>
  <c r="I371" i="9" s="1"/>
  <c r="E311" i="9"/>
  <c r="G311" i="9" s="1"/>
  <c r="I311" i="9" s="1"/>
  <c r="E287" i="9"/>
  <c r="E165" i="9"/>
  <c r="G165" i="9" s="1"/>
  <c r="I165" i="9" s="1"/>
  <c r="E72" i="9"/>
  <c r="Q130" i="9" l="1"/>
  <c r="G130" i="9"/>
  <c r="I130" i="9" s="1"/>
  <c r="G416" i="9"/>
  <c r="I416" i="9" s="1"/>
  <c r="Q416" i="9"/>
  <c r="Q202" i="9"/>
  <c r="G202" i="9"/>
  <c r="I202" i="9" s="1"/>
  <c r="Q137" i="9"/>
  <c r="G137" i="9"/>
  <c r="I137" i="9" s="1"/>
  <c r="Q171" i="9"/>
  <c r="G171" i="9"/>
  <c r="I171" i="9" s="1"/>
  <c r="Q239" i="9"/>
  <c r="G239" i="9"/>
  <c r="I239" i="9" s="1"/>
  <c r="G46" i="9"/>
  <c r="I46" i="9" s="1"/>
  <c r="Q46" i="9"/>
  <c r="Q121" i="9"/>
  <c r="G121" i="9"/>
  <c r="I121" i="9" s="1"/>
  <c r="Q268" i="9"/>
  <c r="G268" i="9"/>
  <c r="I268" i="9" s="1"/>
  <c r="G320" i="9"/>
  <c r="I320" i="9" s="1"/>
  <c r="Q320" i="9"/>
  <c r="Q150" i="9"/>
  <c r="G150" i="9"/>
  <c r="I150" i="9" s="1"/>
  <c r="Q439" i="9"/>
  <c r="G439" i="9"/>
  <c r="I439" i="9" s="1"/>
  <c r="G41" i="9"/>
  <c r="I41" i="9" s="1"/>
  <c r="Q41" i="9"/>
  <c r="Q200" i="9"/>
  <c r="G200" i="9"/>
  <c r="I200" i="9" s="1"/>
  <c r="Q163" i="9"/>
  <c r="G163" i="9"/>
  <c r="I163" i="9" s="1"/>
  <c r="Q293" i="9"/>
  <c r="G293" i="9"/>
  <c r="I293" i="9" s="1"/>
  <c r="Q359" i="9"/>
  <c r="G359" i="9"/>
  <c r="I359" i="9" s="1"/>
  <c r="G9" i="9"/>
  <c r="I9" i="9" s="1"/>
  <c r="Q9" i="9"/>
  <c r="Q422" i="9"/>
  <c r="G422" i="9"/>
  <c r="I422" i="9" s="1"/>
  <c r="Q155" i="9"/>
  <c r="G155" i="9"/>
  <c r="I155" i="9" s="1"/>
  <c r="G246" i="9"/>
  <c r="I246" i="9" s="1"/>
  <c r="Q246" i="9"/>
  <c r="Q23" i="9"/>
  <c r="G23" i="9"/>
  <c r="I23" i="9" s="1"/>
  <c r="Q111" i="9"/>
  <c r="G111" i="9"/>
  <c r="I111" i="9" s="1"/>
  <c r="Q274" i="9"/>
  <c r="G274" i="9"/>
  <c r="I274" i="9" s="1"/>
  <c r="Q332" i="9"/>
  <c r="G332" i="9"/>
  <c r="I332" i="9" s="1"/>
  <c r="Q11" i="9"/>
  <c r="G11" i="9"/>
  <c r="I11" i="9" s="1"/>
  <c r="Q375" i="9"/>
  <c r="G375" i="9"/>
  <c r="I375" i="9" s="1"/>
  <c r="Q299" i="9"/>
  <c r="G299" i="9"/>
  <c r="I299" i="9" s="1"/>
  <c r="G393" i="9"/>
  <c r="I393" i="9" s="1"/>
  <c r="Q393" i="9"/>
  <c r="Q149" i="9"/>
  <c r="G149" i="9"/>
  <c r="I149" i="9" s="1"/>
  <c r="G180" i="9"/>
  <c r="I180" i="9" s="1"/>
  <c r="Q180" i="9"/>
  <c r="Q56" i="9"/>
  <c r="G56" i="9"/>
  <c r="I56" i="9" s="1"/>
  <c r="Q125" i="9"/>
  <c r="G125" i="9"/>
  <c r="I125" i="9" s="1"/>
  <c r="Q272" i="9"/>
  <c r="G272" i="9"/>
  <c r="I272" i="9" s="1"/>
  <c r="G330" i="9"/>
  <c r="I330" i="9" s="1"/>
  <c r="Q330" i="9"/>
  <c r="Q394" i="9"/>
  <c r="G394" i="9"/>
  <c r="I394" i="9" s="1"/>
  <c r="G167" i="9"/>
  <c r="I167" i="9" s="1"/>
  <c r="Q167" i="9"/>
  <c r="Q446" i="9"/>
  <c r="G446" i="9"/>
  <c r="I446" i="9" s="1"/>
  <c r="Q14" i="9"/>
  <c r="G14" i="9"/>
  <c r="I14" i="9" s="1"/>
  <c r="Q204" i="9"/>
  <c r="G204" i="9"/>
  <c r="I204" i="9" s="1"/>
  <c r="G177" i="9"/>
  <c r="I177" i="9" s="1"/>
  <c r="Q177" i="9"/>
  <c r="Q297" i="9"/>
  <c r="G297" i="9"/>
  <c r="I297" i="9" s="1"/>
  <c r="G364" i="9"/>
  <c r="I364" i="9" s="1"/>
  <c r="Q364" i="9"/>
  <c r="Q53" i="9"/>
  <c r="G53" i="9"/>
  <c r="I53" i="9" s="1"/>
  <c r="Q426" i="9"/>
  <c r="G426" i="9"/>
  <c r="I426" i="9" s="1"/>
  <c r="Q303" i="9"/>
  <c r="G303" i="9"/>
  <c r="I303" i="9" s="1"/>
  <c r="Q169" i="9"/>
  <c r="G169" i="9"/>
  <c r="I169" i="9" s="1"/>
  <c r="Q54" i="9"/>
  <c r="G54" i="9"/>
  <c r="I54" i="9" s="1"/>
  <c r="Q115" i="9"/>
  <c r="G115" i="9"/>
  <c r="I115" i="9" s="1"/>
  <c r="Q278" i="9"/>
  <c r="G278" i="9"/>
  <c r="I278" i="9" s="1"/>
  <c r="Q343" i="9"/>
  <c r="G343" i="9"/>
  <c r="I343" i="9" s="1"/>
  <c r="Q55" i="9"/>
  <c r="G55" i="9"/>
  <c r="I55" i="9" s="1"/>
  <c r="Q38" i="9"/>
  <c r="G38" i="9"/>
  <c r="I38" i="9" s="1"/>
  <c r="Q410" i="9"/>
  <c r="G410" i="9"/>
  <c r="I410" i="9" s="1"/>
  <c r="Q179" i="9"/>
  <c r="G179" i="9"/>
  <c r="I179" i="9" s="1"/>
  <c r="G211" i="9"/>
  <c r="I211" i="9" s="1"/>
  <c r="Q211" i="9"/>
  <c r="G59" i="9"/>
  <c r="I59" i="9" s="1"/>
  <c r="Q59" i="9"/>
  <c r="Q210" i="9"/>
  <c r="G210" i="9"/>
  <c r="I210" i="9" s="1"/>
  <c r="Q397" i="9"/>
  <c r="G397" i="9"/>
  <c r="I397" i="9" s="1"/>
  <c r="Q402" i="9"/>
  <c r="G402" i="9"/>
  <c r="I402" i="9" s="1"/>
  <c r="Q191" i="9"/>
  <c r="G191" i="9"/>
  <c r="I191" i="9" s="1"/>
  <c r="Q133" i="9"/>
  <c r="G133" i="9"/>
  <c r="I133" i="9" s="1"/>
  <c r="Q69" i="9"/>
  <c r="G69" i="9"/>
  <c r="I69" i="9" s="1"/>
  <c r="Q129" i="9"/>
  <c r="G129" i="9"/>
  <c r="I129" i="9" s="1"/>
  <c r="G276" i="9"/>
  <c r="I276" i="9" s="1"/>
  <c r="Q276" i="9"/>
  <c r="Q334" i="9"/>
  <c r="G334" i="9"/>
  <c r="I334" i="9" s="1"/>
  <c r="Q398" i="9"/>
  <c r="G398" i="9"/>
  <c r="I398" i="9" s="1"/>
  <c r="Q450" i="9"/>
  <c r="G450" i="9"/>
  <c r="I450" i="9" s="1"/>
  <c r="Q18" i="9"/>
  <c r="G18" i="9"/>
  <c r="I18" i="9" s="1"/>
  <c r="Q244" i="9"/>
  <c r="G244" i="9"/>
  <c r="I244" i="9" s="1"/>
  <c r="Q301" i="9"/>
  <c r="G301" i="9"/>
  <c r="I301" i="9" s="1"/>
  <c r="Q369" i="9"/>
  <c r="G369" i="9"/>
  <c r="I369" i="9" s="1"/>
  <c r="Q80" i="9"/>
  <c r="G80" i="9"/>
  <c r="I80" i="9" s="1"/>
  <c r="Q436" i="9"/>
  <c r="G436" i="9"/>
  <c r="I436" i="9" s="1"/>
  <c r="Q333" i="9"/>
  <c r="G333" i="9"/>
  <c r="I333" i="9" s="1"/>
  <c r="Q173" i="9"/>
  <c r="G173" i="9"/>
  <c r="I173" i="9" s="1"/>
  <c r="Q223" i="9"/>
  <c r="G223" i="9"/>
  <c r="I223" i="9" s="1"/>
  <c r="Q67" i="9"/>
  <c r="G67" i="9"/>
  <c r="I67" i="9" s="1"/>
  <c r="Q119" i="9"/>
  <c r="G119" i="9"/>
  <c r="I119" i="9" s="1"/>
  <c r="Q282" i="9"/>
  <c r="G282" i="9"/>
  <c r="I282" i="9" s="1"/>
  <c r="Q348" i="9"/>
  <c r="G348" i="9"/>
  <c r="I348" i="9" s="1"/>
  <c r="G96" i="9"/>
  <c r="I96" i="9" s="1"/>
  <c r="Q96" i="9"/>
  <c r="Q147" i="9"/>
  <c r="G147" i="9"/>
  <c r="I147" i="9" s="1"/>
  <c r="Q415" i="9"/>
  <c r="G415" i="9"/>
  <c r="I415" i="9" s="1"/>
  <c r="Q296" i="9"/>
  <c r="G296" i="9"/>
  <c r="I296" i="9" s="1"/>
  <c r="Q51" i="9"/>
  <c r="G51" i="9"/>
  <c r="I51" i="9" s="1"/>
  <c r="Q214" i="9"/>
  <c r="G214" i="9"/>
  <c r="I214" i="9" s="1"/>
  <c r="Q461" i="9"/>
  <c r="G461" i="9"/>
  <c r="I461" i="9" s="1"/>
  <c r="G411" i="9"/>
  <c r="I411" i="9" s="1"/>
  <c r="Q411" i="9"/>
  <c r="Q195" i="9"/>
  <c r="G195" i="9"/>
  <c r="I195" i="9" s="1"/>
  <c r="G145" i="9"/>
  <c r="I145" i="9" s="1"/>
  <c r="Q145" i="9"/>
  <c r="Q79" i="9"/>
  <c r="G79" i="9"/>
  <c r="I79" i="9" s="1"/>
  <c r="Q138" i="9"/>
  <c r="G138" i="9"/>
  <c r="I138" i="9" s="1"/>
  <c r="G280" i="9"/>
  <c r="I280" i="9" s="1"/>
  <c r="Q280" i="9"/>
  <c r="Q341" i="9"/>
  <c r="G341" i="9"/>
  <c r="I341" i="9" s="1"/>
  <c r="Q454" i="9"/>
  <c r="G454" i="9"/>
  <c r="I454" i="9" s="1"/>
  <c r="G22" i="9"/>
  <c r="I22" i="9" s="1"/>
  <c r="Q22" i="9"/>
  <c r="Q212" i="9"/>
  <c r="G212" i="9"/>
  <c r="I212" i="9" s="1"/>
  <c r="Q248" i="9"/>
  <c r="G248" i="9"/>
  <c r="I248" i="9" s="1"/>
  <c r="Q309" i="9"/>
  <c r="G309" i="9"/>
  <c r="I309" i="9" s="1"/>
  <c r="Q382" i="9"/>
  <c r="G382" i="9"/>
  <c r="I382" i="9" s="1"/>
  <c r="Q98" i="9"/>
  <c r="G98" i="9"/>
  <c r="I98" i="9" s="1"/>
  <c r="Q440" i="9"/>
  <c r="G440" i="9"/>
  <c r="I440" i="9" s="1"/>
  <c r="Q345" i="9"/>
  <c r="G345" i="9"/>
  <c r="I345" i="9" s="1"/>
  <c r="G178" i="9"/>
  <c r="I178" i="9" s="1"/>
  <c r="Q178" i="9"/>
  <c r="Q229" i="9"/>
  <c r="G229" i="9"/>
  <c r="I229" i="9" s="1"/>
  <c r="Q323" i="9"/>
  <c r="G323" i="9"/>
  <c r="I323" i="9" s="1"/>
  <c r="G71" i="9"/>
  <c r="I71" i="9" s="1"/>
  <c r="Q71" i="9"/>
  <c r="Q123" i="9"/>
  <c r="G123" i="9"/>
  <c r="I123" i="9" s="1"/>
  <c r="Q286" i="9"/>
  <c r="G286" i="9"/>
  <c r="I286" i="9" s="1"/>
  <c r="Q352" i="9"/>
  <c r="G352" i="9"/>
  <c r="I352" i="9" s="1"/>
  <c r="Q116" i="9"/>
  <c r="G116" i="9"/>
  <c r="I116" i="9" s="1"/>
  <c r="Q4" i="9"/>
  <c r="G4" i="9"/>
  <c r="I4" i="9" s="1"/>
  <c r="Q419" i="9"/>
  <c r="G419" i="9"/>
  <c r="I419" i="9" s="1"/>
  <c r="Q384" i="9"/>
  <c r="G384" i="9"/>
  <c r="I384" i="9" s="1"/>
  <c r="Q20" i="9"/>
  <c r="G20" i="9"/>
  <c r="I20" i="9" s="1"/>
  <c r="Q152" i="9"/>
  <c r="G152" i="9"/>
  <c r="I152" i="9" s="1"/>
  <c r="Q76" i="9"/>
  <c r="G76" i="9"/>
  <c r="I76" i="9" s="1"/>
  <c r="Q156" i="9"/>
  <c r="G156" i="9"/>
  <c r="I156" i="9" s="1"/>
  <c r="G226" i="9"/>
  <c r="I226" i="9" s="1"/>
  <c r="Q226" i="9"/>
  <c r="Q78" i="9"/>
  <c r="G78" i="9"/>
  <c r="I78" i="9" s="1"/>
  <c r="Q420" i="9"/>
  <c r="G420" i="9"/>
  <c r="I420" i="9" s="1"/>
  <c r="G199" i="9"/>
  <c r="I199" i="9" s="1"/>
  <c r="Q199" i="9"/>
  <c r="Q367" i="9"/>
  <c r="G367" i="9"/>
  <c r="I367" i="9" s="1"/>
  <c r="Q89" i="9"/>
  <c r="G89" i="9"/>
  <c r="I89" i="9" s="1"/>
  <c r="G158" i="9"/>
  <c r="I158" i="9" s="1"/>
  <c r="Q158" i="9"/>
  <c r="Q284" i="9"/>
  <c r="G284" i="9"/>
  <c r="I284" i="9" s="1"/>
  <c r="G346" i="9"/>
  <c r="I346" i="9" s="1"/>
  <c r="Q346" i="9"/>
  <c r="G92" i="9"/>
  <c r="I92" i="9" s="1"/>
  <c r="Q92" i="9"/>
  <c r="Q368" i="9"/>
  <c r="G368" i="9"/>
  <c r="I368" i="9" s="1"/>
  <c r="Q458" i="9"/>
  <c r="G458" i="9"/>
  <c r="I458" i="9" s="1"/>
  <c r="Q47" i="9"/>
  <c r="G47" i="9"/>
  <c r="I47" i="9" s="1"/>
  <c r="G216" i="9"/>
  <c r="I216" i="9" s="1"/>
  <c r="Q216" i="9"/>
  <c r="Q257" i="9"/>
  <c r="G257" i="9"/>
  <c r="I257" i="9" s="1"/>
  <c r="Q386" i="9"/>
  <c r="G386" i="9"/>
  <c r="I386" i="9" s="1"/>
  <c r="G106" i="9"/>
  <c r="I106" i="9" s="1"/>
  <c r="Q106" i="9"/>
  <c r="Q447" i="9"/>
  <c r="G447" i="9"/>
  <c r="I447" i="9" s="1"/>
  <c r="Q182" i="9"/>
  <c r="G182" i="9"/>
  <c r="I182" i="9" s="1"/>
  <c r="G233" i="9"/>
  <c r="I233" i="9" s="1"/>
  <c r="Q233" i="9"/>
  <c r="Q357" i="9"/>
  <c r="G357" i="9"/>
  <c r="I357" i="9" s="1"/>
  <c r="Q77" i="9"/>
  <c r="G77" i="9"/>
  <c r="I77" i="9" s="1"/>
  <c r="Q127" i="9"/>
  <c r="G127" i="9"/>
  <c r="I127" i="9" s="1"/>
  <c r="G290" i="9"/>
  <c r="I290" i="9" s="1"/>
  <c r="Q290" i="9"/>
  <c r="G356" i="9"/>
  <c r="I356" i="9" s="1"/>
  <c r="Q356" i="9"/>
  <c r="Q161" i="9"/>
  <c r="G161" i="9"/>
  <c r="I161" i="9" s="1"/>
  <c r="Q8" i="9"/>
  <c r="G8" i="9"/>
  <c r="I8" i="9" s="1"/>
  <c r="Q423" i="9"/>
  <c r="G423" i="9"/>
  <c r="I423" i="9" s="1"/>
  <c r="G412" i="9"/>
  <c r="I412" i="9" s="1"/>
  <c r="Q412" i="9"/>
  <c r="Q287" i="9"/>
  <c r="G287" i="9"/>
  <c r="I287" i="9" s="1"/>
  <c r="Q206" i="9"/>
  <c r="G206" i="9"/>
  <c r="I206" i="9" s="1"/>
  <c r="G94" i="9"/>
  <c r="I94" i="9" s="1"/>
  <c r="Q94" i="9"/>
  <c r="Q170" i="9"/>
  <c r="G170" i="9"/>
  <c r="I170" i="9" s="1"/>
  <c r="G230" i="9"/>
  <c r="I230" i="9" s="1"/>
  <c r="Q230" i="9"/>
  <c r="Q104" i="9"/>
  <c r="G104" i="9"/>
  <c r="I104" i="9" s="1"/>
  <c r="G438" i="9"/>
  <c r="I438" i="9" s="1"/>
  <c r="Q438" i="9"/>
  <c r="Q203" i="9"/>
  <c r="G203" i="9"/>
  <c r="I203" i="9" s="1"/>
  <c r="Q376" i="9"/>
  <c r="G376" i="9"/>
  <c r="I376" i="9" s="1"/>
  <c r="Q93" i="9"/>
  <c r="G93" i="9"/>
  <c r="I93" i="9" s="1"/>
  <c r="G162" i="9"/>
  <c r="I162" i="9" s="1"/>
  <c r="Q162" i="9"/>
  <c r="Q288" i="9"/>
  <c r="G288" i="9"/>
  <c r="I288" i="9" s="1"/>
  <c r="G350" i="9"/>
  <c r="I350" i="9" s="1"/>
  <c r="Q350" i="9"/>
  <c r="Q403" i="9"/>
  <c r="G403" i="9"/>
  <c r="I403" i="9" s="1"/>
  <c r="Q139" i="9"/>
  <c r="G139" i="9"/>
  <c r="I139" i="9" s="1"/>
  <c r="Q228" i="9"/>
  <c r="G228" i="9"/>
  <c r="I228" i="9" s="1"/>
  <c r="Q265" i="9"/>
  <c r="G265" i="9"/>
  <c r="I265" i="9" s="1"/>
  <c r="Q317" i="9"/>
  <c r="G317" i="9"/>
  <c r="I317" i="9" s="1"/>
  <c r="Q391" i="9"/>
  <c r="G391" i="9"/>
  <c r="I391" i="9" s="1"/>
  <c r="G118" i="9"/>
  <c r="I118" i="9" s="1"/>
  <c r="Q118" i="9"/>
  <c r="Q451" i="9"/>
  <c r="G451" i="9"/>
  <c r="I451" i="9" s="1"/>
  <c r="Q66" i="9"/>
  <c r="G66" i="9"/>
  <c r="I66" i="9" s="1"/>
  <c r="Q189" i="9"/>
  <c r="G189" i="9"/>
  <c r="I189" i="9" s="1"/>
  <c r="Q237" i="9"/>
  <c r="G237" i="9"/>
  <c r="I237" i="9" s="1"/>
  <c r="Q81" i="9"/>
  <c r="G81" i="9"/>
  <c r="I81" i="9" s="1"/>
  <c r="G160" i="9"/>
  <c r="I160" i="9" s="1"/>
  <c r="Q160" i="9"/>
  <c r="Q294" i="9"/>
  <c r="G294" i="9"/>
  <c r="I294" i="9" s="1"/>
  <c r="Q360" i="9"/>
  <c r="G360" i="9"/>
  <c r="I360" i="9" s="1"/>
  <c r="Q242" i="9"/>
  <c r="G242" i="9"/>
  <c r="I242" i="9" s="1"/>
  <c r="Q35" i="9"/>
  <c r="G35" i="9"/>
  <c r="I35" i="9" s="1"/>
  <c r="Q433" i="9"/>
  <c r="G433" i="9"/>
  <c r="I433" i="9" s="1"/>
  <c r="Q110" i="9"/>
  <c r="G110" i="9"/>
  <c r="I110" i="9" s="1"/>
  <c r="Q174" i="9"/>
  <c r="G174" i="9"/>
  <c r="I174" i="9" s="1"/>
  <c r="G234" i="9"/>
  <c r="I234" i="9" s="1"/>
  <c r="Q234" i="9"/>
  <c r="G124" i="9"/>
  <c r="I124" i="9" s="1"/>
  <c r="Q124" i="9"/>
  <c r="G449" i="9"/>
  <c r="I449" i="9" s="1"/>
  <c r="Q449" i="9"/>
  <c r="Q207" i="9"/>
  <c r="G207" i="9"/>
  <c r="I207" i="9" s="1"/>
  <c r="G407" i="9"/>
  <c r="I407" i="9" s="1"/>
  <c r="Q407" i="9"/>
  <c r="Q97" i="9"/>
  <c r="G97" i="9"/>
  <c r="I97" i="9" s="1"/>
  <c r="G176" i="9"/>
  <c r="I176" i="9" s="1"/>
  <c r="Q176" i="9"/>
  <c r="Q292" i="9"/>
  <c r="G292" i="9"/>
  <c r="I292" i="9" s="1"/>
  <c r="G354" i="9"/>
  <c r="I354" i="9" s="1"/>
  <c r="Q354" i="9"/>
  <c r="Q349" i="9"/>
  <c r="G349" i="9"/>
  <c r="I349" i="9" s="1"/>
  <c r="Q408" i="9"/>
  <c r="G408" i="9"/>
  <c r="I408" i="9" s="1"/>
  <c r="Q271" i="9"/>
  <c r="G271" i="9"/>
  <c r="I271" i="9" s="1"/>
  <c r="Q154" i="9"/>
  <c r="G154" i="9"/>
  <c r="I154" i="9" s="1"/>
  <c r="Q232" i="9"/>
  <c r="G232" i="9"/>
  <c r="I232" i="9" s="1"/>
  <c r="Q269" i="9"/>
  <c r="G269" i="9"/>
  <c r="I269" i="9" s="1"/>
  <c r="Q321" i="9"/>
  <c r="G321" i="9"/>
  <c r="I321" i="9" s="1"/>
  <c r="Q395" i="9"/>
  <c r="G395" i="9"/>
  <c r="I395" i="9" s="1"/>
  <c r="Q126" i="9"/>
  <c r="G126" i="9"/>
  <c r="I126" i="9" s="1"/>
  <c r="Q455" i="9"/>
  <c r="G455" i="9"/>
  <c r="I455" i="9" s="1"/>
  <c r="Q90" i="9"/>
  <c r="G90" i="9"/>
  <c r="I90" i="9" s="1"/>
  <c r="G193" i="9"/>
  <c r="I193" i="9" s="1"/>
  <c r="Q193" i="9"/>
  <c r="Q241" i="9"/>
  <c r="G241" i="9"/>
  <c r="I241" i="9" s="1"/>
  <c r="Q57" i="9"/>
  <c r="G57" i="9"/>
  <c r="I57" i="9" s="1"/>
  <c r="Q87" i="9"/>
  <c r="G87" i="9"/>
  <c r="I87" i="9" s="1"/>
  <c r="Q164" i="9"/>
  <c r="G164" i="9"/>
  <c r="I164" i="9" s="1"/>
  <c r="Q370" i="9"/>
  <c r="G370" i="9"/>
  <c r="I370" i="9" s="1"/>
  <c r="Q267" i="9"/>
  <c r="G267" i="9"/>
  <c r="I267" i="9" s="1"/>
  <c r="Q39" i="9"/>
  <c r="G39" i="9"/>
  <c r="I39" i="9" s="1"/>
  <c r="Q437" i="9"/>
  <c r="G437" i="9"/>
  <c r="I437" i="9" s="1"/>
  <c r="Q172" i="9"/>
  <c r="G172" i="9"/>
  <c r="I172" i="9" s="1"/>
  <c r="Q236" i="9"/>
  <c r="G236" i="9"/>
  <c r="I236" i="9" s="1"/>
  <c r="Q273" i="9"/>
  <c r="G273" i="9"/>
  <c r="I273" i="9" s="1"/>
  <c r="Q331" i="9"/>
  <c r="G331" i="9"/>
  <c r="I331" i="9" s="1"/>
  <c r="Q399" i="9"/>
  <c r="G399" i="9"/>
  <c r="I399" i="9" s="1"/>
  <c r="Q3" i="9"/>
  <c r="G3" i="9"/>
  <c r="I3" i="9" s="1"/>
  <c r="Q459" i="9"/>
  <c r="G459" i="9"/>
  <c r="I459" i="9" s="1"/>
  <c r="Q114" i="9"/>
  <c r="G114" i="9"/>
  <c r="I114" i="9" s="1"/>
  <c r="Q197" i="9"/>
  <c r="G197" i="9"/>
  <c r="I197" i="9" s="1"/>
  <c r="G336" i="9"/>
  <c r="I336" i="9" s="1"/>
  <c r="Q336" i="9"/>
  <c r="Q86" i="9"/>
  <c r="G86" i="9"/>
  <c r="I86" i="9" s="1"/>
  <c r="Q91" i="9"/>
  <c r="G91" i="9"/>
  <c r="I91" i="9" s="1"/>
  <c r="Q245" i="9"/>
  <c r="G245" i="9"/>
  <c r="I245" i="9" s="1"/>
  <c r="Q302" i="9"/>
  <c r="G302" i="9"/>
  <c r="I302" i="9" s="1"/>
  <c r="Q383" i="9"/>
  <c r="G383" i="9"/>
  <c r="I383" i="9" s="1"/>
  <c r="Q291" i="9"/>
  <c r="G291" i="9"/>
  <c r="I291" i="9" s="1"/>
  <c r="Q44" i="9"/>
  <c r="G44" i="9"/>
  <c r="I44" i="9" s="1"/>
  <c r="Q441" i="9"/>
  <c r="G441" i="9"/>
  <c r="I441" i="9" s="1"/>
  <c r="Q243" i="9"/>
  <c r="G243" i="9"/>
  <c r="I243" i="9" s="1"/>
  <c r="Q135" i="9"/>
  <c r="G135" i="9"/>
  <c r="I135" i="9" s="1"/>
  <c r="Q183" i="9"/>
  <c r="G183" i="9"/>
  <c r="I183" i="9" s="1"/>
  <c r="Q283" i="9"/>
  <c r="G283" i="9"/>
  <c r="I283" i="9" s="1"/>
  <c r="Q17" i="9"/>
  <c r="G17" i="9"/>
  <c r="I17" i="9" s="1"/>
  <c r="G215" i="9"/>
  <c r="I215" i="9" s="1"/>
  <c r="Q215" i="9"/>
  <c r="G424" i="9"/>
  <c r="I424" i="9" s="1"/>
  <c r="Q424" i="9"/>
  <c r="Q105" i="9"/>
  <c r="G105" i="9"/>
  <c r="I105" i="9" s="1"/>
  <c r="Q247" i="9"/>
  <c r="G247" i="9"/>
  <c r="I247" i="9" s="1"/>
  <c r="Q362" i="9"/>
  <c r="G362" i="9"/>
  <c r="I362" i="9" s="1"/>
  <c r="Q36" i="9"/>
  <c r="G36" i="9"/>
  <c r="I36" i="9" s="1"/>
  <c r="G417" i="9"/>
  <c r="I417" i="9" s="1"/>
  <c r="Q417" i="9"/>
  <c r="Q353" i="9"/>
  <c r="G353" i="9"/>
  <c r="I353" i="9" s="1"/>
  <c r="Q181" i="9"/>
  <c r="G181" i="9"/>
  <c r="I181" i="9" s="1"/>
  <c r="Q240" i="9"/>
  <c r="G240" i="9"/>
  <c r="I240" i="9" s="1"/>
  <c r="Q277" i="9"/>
  <c r="G277" i="9"/>
  <c r="I277" i="9" s="1"/>
  <c r="Q404" i="9"/>
  <c r="G404" i="9"/>
  <c r="I404" i="9" s="1"/>
  <c r="Q374" i="9"/>
  <c r="G374" i="9"/>
  <c r="I374" i="9" s="1"/>
  <c r="Q68" i="9"/>
  <c r="G68" i="9"/>
  <c r="I68" i="9" s="1"/>
  <c r="Q201" i="9"/>
  <c r="G201" i="9"/>
  <c r="I201" i="9" s="1"/>
  <c r="Q365" i="9"/>
  <c r="G365" i="9"/>
  <c r="I365" i="9" s="1"/>
  <c r="Q102" i="9"/>
  <c r="G102" i="9"/>
  <c r="I102" i="9" s="1"/>
  <c r="Q95" i="9"/>
  <c r="G95" i="9"/>
  <c r="I95" i="9" s="1"/>
  <c r="Q249" i="9"/>
  <c r="G249" i="9"/>
  <c r="I249" i="9" s="1"/>
  <c r="Q310" i="9"/>
  <c r="G310" i="9"/>
  <c r="I310" i="9" s="1"/>
  <c r="Q388" i="9"/>
  <c r="G388" i="9"/>
  <c r="I388" i="9" s="1"/>
  <c r="Q315" i="9"/>
  <c r="G315" i="9"/>
  <c r="I315" i="9" s="1"/>
  <c r="Q132" i="9"/>
  <c r="G132" i="9"/>
  <c r="I132" i="9" s="1"/>
  <c r="Q448" i="9"/>
  <c r="G448" i="9"/>
  <c r="I448" i="9" s="1"/>
  <c r="Q101" i="9"/>
  <c r="G101" i="9"/>
  <c r="I101" i="9" s="1"/>
  <c r="Q190" i="9"/>
  <c r="G190" i="9"/>
  <c r="I190" i="9" s="1"/>
  <c r="Q337" i="9"/>
  <c r="G337" i="9"/>
  <c r="I337" i="9" s="1"/>
  <c r="Q319" i="9"/>
  <c r="G319" i="9"/>
  <c r="I319" i="9" s="1"/>
  <c r="Q21" i="9"/>
  <c r="G21" i="9"/>
  <c r="I21" i="9" s="1"/>
  <c r="G227" i="9"/>
  <c r="I227" i="9" s="1"/>
  <c r="Q227" i="9"/>
  <c r="G434" i="9"/>
  <c r="I434" i="9" s="1"/>
  <c r="Q434" i="9"/>
  <c r="Q109" i="9"/>
  <c r="G109" i="9"/>
  <c r="I109" i="9" s="1"/>
  <c r="Q251" i="9"/>
  <c r="G251" i="9"/>
  <c r="I251" i="9" s="1"/>
  <c r="Q308" i="9"/>
  <c r="G308" i="9"/>
  <c r="I308" i="9" s="1"/>
  <c r="Q372" i="9"/>
  <c r="G372" i="9"/>
  <c r="I372" i="9" s="1"/>
  <c r="Q37" i="9"/>
  <c r="G37" i="9"/>
  <c r="I37" i="9" s="1"/>
  <c r="Q421" i="9"/>
  <c r="G421" i="9"/>
  <c r="I421" i="9" s="1"/>
  <c r="Q2" i="9"/>
  <c r="G2" i="9"/>
  <c r="I2" i="9" s="1"/>
  <c r="Q188" i="9"/>
  <c r="G188" i="9"/>
  <c r="I188" i="9" s="1"/>
  <c r="G335" i="9"/>
  <c r="I335" i="9" s="1"/>
  <c r="Q335" i="9"/>
  <c r="Q281" i="9"/>
  <c r="G281" i="9"/>
  <c r="I281" i="9" s="1"/>
  <c r="Q347" i="9"/>
  <c r="G347" i="9"/>
  <c r="I347" i="9" s="1"/>
  <c r="Q82" i="9"/>
  <c r="G82" i="9"/>
  <c r="I82" i="9" s="1"/>
  <c r="Q409" i="9"/>
  <c r="G409" i="9"/>
  <c r="I409" i="9" s="1"/>
  <c r="G100" i="9"/>
  <c r="I100" i="9" s="1"/>
  <c r="Q100" i="9"/>
  <c r="Q19" i="9"/>
  <c r="G19" i="9"/>
  <c r="I19" i="9" s="1"/>
  <c r="Q205" i="9"/>
  <c r="G205" i="9"/>
  <c r="I205" i="9" s="1"/>
  <c r="Q88" i="9"/>
  <c r="G88" i="9"/>
  <c r="I88" i="9" s="1"/>
  <c r="G122" i="9"/>
  <c r="I122" i="9" s="1"/>
  <c r="Q122" i="9"/>
  <c r="Q99" i="9"/>
  <c r="G99" i="9"/>
  <c r="I99" i="9" s="1"/>
  <c r="Q258" i="9"/>
  <c r="G258" i="9"/>
  <c r="I258" i="9" s="1"/>
  <c r="Q392" i="9"/>
  <c r="G392" i="9"/>
  <c r="I392" i="9" s="1"/>
  <c r="Q361" i="9"/>
  <c r="G361" i="9"/>
  <c r="I361" i="9" s="1"/>
  <c r="Q452" i="9"/>
  <c r="G452" i="9"/>
  <c r="I452" i="9" s="1"/>
  <c r="G457" i="9"/>
  <c r="I457" i="9" s="1"/>
  <c r="Q457" i="9"/>
  <c r="Q72" i="9"/>
  <c r="G72" i="9"/>
  <c r="I72" i="9" s="1"/>
  <c r="Q12" i="9"/>
  <c r="G12" i="9"/>
  <c r="I12" i="9" s="1"/>
  <c r="Q194" i="9"/>
  <c r="G194" i="9"/>
  <c r="I194" i="9" s="1"/>
  <c r="Q231" i="9"/>
  <c r="G231" i="9"/>
  <c r="I231" i="9" s="1"/>
  <c r="Q445" i="9"/>
  <c r="G445" i="9"/>
  <c r="I445" i="9" s="1"/>
  <c r="Q113" i="9"/>
  <c r="G113" i="9"/>
  <c r="I113" i="9" s="1"/>
  <c r="G378" i="9"/>
  <c r="I378" i="9" s="1"/>
  <c r="Q378" i="9"/>
  <c r="Q134" i="9"/>
  <c r="G134" i="9"/>
  <c r="I134" i="9" s="1"/>
  <c r="Q425" i="9"/>
  <c r="G425" i="9"/>
  <c r="I425" i="9" s="1"/>
  <c r="Q6" i="9"/>
  <c r="G6" i="9"/>
  <c r="I6" i="9" s="1"/>
  <c r="Q192" i="9"/>
  <c r="G192" i="9"/>
  <c r="I192" i="9" s="1"/>
  <c r="Q373" i="9"/>
  <c r="G373" i="9"/>
  <c r="I373" i="9" s="1"/>
  <c r="Q285" i="9"/>
  <c r="G285" i="9"/>
  <c r="I285" i="9" s="1"/>
  <c r="Q351" i="9"/>
  <c r="G351" i="9"/>
  <c r="I351" i="9" s="1"/>
  <c r="Q108" i="9"/>
  <c r="G108" i="9"/>
  <c r="I108" i="9" s="1"/>
  <c r="Q414" i="9"/>
  <c r="G414" i="9"/>
  <c r="I414" i="9" s="1"/>
  <c r="Q120" i="9"/>
  <c r="G120" i="9"/>
  <c r="I120" i="9" s="1"/>
  <c r="Q43" i="9"/>
  <c r="G43" i="9"/>
  <c r="I43" i="9" s="1"/>
  <c r="Q209" i="9"/>
  <c r="G209" i="9"/>
  <c r="I209" i="9" s="1"/>
  <c r="G112" i="9"/>
  <c r="I112" i="9" s="1"/>
  <c r="Q112" i="9"/>
  <c r="Q151" i="9"/>
  <c r="G151" i="9"/>
  <c r="I151" i="9" s="1"/>
  <c r="Q103" i="9"/>
  <c r="G103" i="9"/>
  <c r="I103" i="9" s="1"/>
  <c r="G266" i="9"/>
  <c r="I266" i="9" s="1"/>
  <c r="Q266" i="9"/>
  <c r="Q318" i="9"/>
  <c r="G318" i="9"/>
  <c r="I318" i="9" s="1"/>
  <c r="Q396" i="9"/>
  <c r="G396" i="9"/>
  <c r="I396" i="9" s="1"/>
  <c r="Q70" i="9"/>
  <c r="G70" i="9"/>
  <c r="I70" i="9" s="1"/>
  <c r="Q148" i="9"/>
  <c r="G148" i="9"/>
  <c r="I148" i="9" s="1"/>
  <c r="Q456" i="9"/>
  <c r="G456" i="9"/>
  <c r="I456" i="9" s="1"/>
  <c r="G238" i="9"/>
  <c r="I238" i="9" s="1"/>
  <c r="Q238" i="9"/>
  <c r="Q358" i="9"/>
  <c r="G358" i="9"/>
  <c r="I358" i="9" s="1"/>
  <c r="G16" i="9"/>
  <c r="I16" i="9" s="1"/>
  <c r="Q16" i="9"/>
  <c r="Q198" i="9"/>
  <c r="G198" i="9"/>
  <c r="I198" i="9" s="1"/>
  <c r="Q401" i="9"/>
  <c r="G401" i="9"/>
  <c r="I401" i="9" s="1"/>
  <c r="Q40" i="9"/>
  <c r="G40" i="9"/>
  <c r="I40" i="9" s="1"/>
  <c r="G153" i="9"/>
  <c r="I153" i="9" s="1"/>
  <c r="Q153" i="9"/>
  <c r="G235" i="9"/>
  <c r="I235" i="9" s="1"/>
  <c r="Q235" i="9"/>
  <c r="Q453" i="9"/>
  <c r="G453" i="9"/>
  <c r="I453" i="9" s="1"/>
  <c r="Q117" i="9"/>
  <c r="G117" i="9"/>
  <c r="I117" i="9" s="1"/>
  <c r="Q264" i="9"/>
  <c r="G264" i="9"/>
  <c r="I264" i="9" s="1"/>
  <c r="G316" i="9"/>
  <c r="I316" i="9" s="1"/>
  <c r="Q316" i="9"/>
  <c r="Q385" i="9"/>
  <c r="G385" i="9"/>
  <c r="I385" i="9" s="1"/>
  <c r="Q146" i="9"/>
  <c r="G146" i="9"/>
  <c r="I146" i="9" s="1"/>
  <c r="Q435" i="9"/>
  <c r="G435" i="9"/>
  <c r="I435" i="9" s="1"/>
  <c r="Q10" i="9"/>
  <c r="G10" i="9"/>
  <c r="I10" i="9" s="1"/>
  <c r="Q196" i="9"/>
  <c r="G196" i="9"/>
  <c r="I196" i="9" s="1"/>
  <c r="Q159" i="9"/>
  <c r="G159" i="9"/>
  <c r="I159" i="9" s="1"/>
  <c r="Q289" i="9"/>
  <c r="G289" i="9"/>
  <c r="I289" i="9" s="1"/>
  <c r="G128" i="9"/>
  <c r="I128" i="9" s="1"/>
  <c r="Q128" i="9"/>
  <c r="Q418" i="9"/>
  <c r="G418" i="9"/>
  <c r="I418" i="9" s="1"/>
  <c r="Q259" i="9"/>
  <c r="G259" i="9"/>
  <c r="I259" i="9" s="1"/>
  <c r="G140" i="9"/>
  <c r="I140" i="9" s="1"/>
  <c r="Q140" i="9"/>
  <c r="Q213" i="9"/>
  <c r="G213" i="9"/>
  <c r="I213" i="9" s="1"/>
  <c r="Q15" i="9"/>
  <c r="G15" i="9"/>
  <c r="I15" i="9" s="1"/>
  <c r="Q107" i="9"/>
  <c r="G107" i="9"/>
  <c r="I107" i="9" s="1"/>
  <c r="Q270" i="9"/>
  <c r="G270" i="9"/>
  <c r="I270" i="9" s="1"/>
  <c r="Q322" i="9"/>
  <c r="G322" i="9"/>
  <c r="I322" i="9" s="1"/>
  <c r="Q400" i="9"/>
  <c r="G400" i="9"/>
  <c r="I400" i="9" s="1"/>
  <c r="Q7" i="9"/>
  <c r="G7" i="9"/>
  <c r="I7" i="9" s="1"/>
  <c r="G460" i="9"/>
  <c r="I460" i="9" s="1"/>
  <c r="Q46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tc={8F733CC9-AFED-46D2-951E-23CF7D559658}</author>
    <author>tc={820B33B4-E8D2-4071-B522-BBB0FEDF909E}</author>
    <author>tc={12656788-9E1A-4905-8C3B-7AB70C466DB8}</author>
  </authors>
  <commentList>
    <comment ref="Q1" authorId="0" shapeId="0" xr:uid="{8F733CC9-AFED-46D2-951E-23CF7D559658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ones in yellow were manually introduced. I'm not sure whether it should be a missing value instead. Think</t>
      </text>
    </comment>
    <comment ref="H43" authorId="1" shapeId="0" xr:uid="{820B33B4-E8D2-4071-B522-BBB0FEDF909E}">
      <text>
        <t>[Threaded comment]
Your version of Excel allows you to read this threaded comment; however, any edits to it will get removed if the file is opened in a newer version of Excel. Learn more: https://go.microsoft.com/fwlink/?linkid=870924
Comment:
    As long as the item belongs to the other category and not a stand alone item, it should be fine.</t>
      </text>
    </comment>
    <comment ref="B45" authorId="2" shapeId="0" xr:uid="{12656788-9E1A-4905-8C3B-7AB70C466DB8}">
      <text>
        <t>[Threaded comment]
Your version of Excel allows you to read this threaded comment; however, any edits to it will get removed if the file is opened in a newer version of Excel. Learn more: https://go.microsoft.com/fwlink/?linkid=870924
Comment:
    Wrong item description. Item 151 is Besan in 2011-12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tc={49700FAF-12F9-4F15-B69C-293F23E82DE9}</author>
    <author>tc={86B34877-D050-46D8-A332-F3D1CBCE9C4B}</author>
    <author>tc={A9867EAC-9C42-4183-B751-5E71789560D9}</author>
  </authors>
  <commentList>
    <comment ref="Q5" authorId="0" shapeId="0" xr:uid="{49700FAF-12F9-4F15-B69C-293F23E82DE9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ones in yellow were manually introduced. I'm not sure whether it should be a missing value instead. Think</t>
      </text>
    </comment>
    <comment ref="H47" authorId="1" shapeId="0" xr:uid="{86B34877-D050-46D8-A332-F3D1CBCE9C4B}">
      <text>
        <t>[Threaded comment]
Your version of Excel allows you to read this threaded comment; however, any edits to it will get removed if the file is opened in a newer version of Excel. Learn more: https://go.microsoft.com/fwlink/?linkid=870924
Comment:
    As long as the item belongs to the other category and not a stand alone item, it should be fine.</t>
      </text>
    </comment>
    <comment ref="B49" authorId="2" shapeId="0" xr:uid="{A9867EAC-9C42-4183-B751-5E71789560D9}">
      <text>
        <t>[Threaded comment]
Your version of Excel allows you to read this threaded comment; however, any edits to it will get removed if the file is opened in a newer version of Excel. Learn more: https://go.microsoft.com/fwlink/?linkid=870924
Comment:
    Wrong item description. Item 151 is Besan in 2011-12</t>
      </text>
    </comment>
  </commentList>
</comments>
</file>

<file path=xl/sharedStrings.xml><?xml version="1.0" encoding="utf-8"?>
<sst xmlns="http://schemas.openxmlformats.org/spreadsheetml/2006/main" count="5266" uniqueCount="1330">
  <si>
    <t>list</t>
  </si>
  <si>
    <t>Paneer</t>
  </si>
  <si>
    <t>Lassi</t>
  </si>
  <si>
    <t>Apricot</t>
  </si>
  <si>
    <t>Rice - PDS</t>
  </si>
  <si>
    <t>Chira</t>
  </si>
  <si>
    <t>Muri</t>
  </si>
  <si>
    <t>Maida</t>
  </si>
  <si>
    <t>Moong</t>
  </si>
  <si>
    <t>Masur</t>
  </si>
  <si>
    <t>Urd</t>
  </si>
  <si>
    <t>Pulses - PDS</t>
  </si>
  <si>
    <t>Ghee</t>
  </si>
  <si>
    <t>Butter</t>
  </si>
  <si>
    <t>Sugar - PDS</t>
  </si>
  <si>
    <t>Honey</t>
  </si>
  <si>
    <t>Salt- PDS</t>
  </si>
  <si>
    <t>Pork</t>
  </si>
  <si>
    <t>Chicken</t>
  </si>
  <si>
    <t>Potato</t>
  </si>
  <si>
    <t>Onion</t>
  </si>
  <si>
    <t>Tomato</t>
  </si>
  <si>
    <t>Brinjal</t>
  </si>
  <si>
    <t>Radish</t>
  </si>
  <si>
    <t>Carrot</t>
  </si>
  <si>
    <t>Cauliflower</t>
  </si>
  <si>
    <t>Cabbage</t>
  </si>
  <si>
    <t>Peas</t>
  </si>
  <si>
    <t>Jackfruit</t>
  </si>
  <si>
    <t>Watermelon</t>
  </si>
  <si>
    <t>Guava</t>
  </si>
  <si>
    <t>Singara</t>
  </si>
  <si>
    <t>Papaya</t>
  </si>
  <si>
    <t>Mango</t>
  </si>
  <si>
    <t>Kharbooza</t>
  </si>
  <si>
    <t>Berries</t>
  </si>
  <si>
    <t>Litchi</t>
  </si>
  <si>
    <t>Apple</t>
  </si>
  <si>
    <t>Grapes</t>
  </si>
  <si>
    <t>Groundnut</t>
  </si>
  <si>
    <t>Dates</t>
  </si>
  <si>
    <t>Biscuits</t>
  </si>
  <si>
    <t>Pickles</t>
  </si>
  <si>
    <t>Coal</t>
  </si>
  <si>
    <t>Charcoal</t>
  </si>
  <si>
    <t>Sanitizer</t>
  </si>
  <si>
    <t>Photography</t>
  </si>
  <si>
    <t>Glassware</t>
  </si>
  <si>
    <t>Sweeper</t>
  </si>
  <si>
    <t>Tailor</t>
  </si>
  <si>
    <t>Priest</t>
  </si>
  <si>
    <t>Wheelchair</t>
  </si>
  <si>
    <t>Massagers</t>
  </si>
  <si>
    <t>Nebulizer</t>
  </si>
  <si>
    <t>Bedstead</t>
  </si>
  <si>
    <t>Television</t>
  </si>
  <si>
    <t>Bicycle</t>
  </si>
  <si>
    <t>Y</t>
  </si>
  <si>
    <t>item_2022</t>
  </si>
  <si>
    <t>item</t>
  </si>
  <si>
    <t>recall period</t>
  </si>
  <si>
    <t>Khoi, Lawa</t>
  </si>
  <si>
    <t>Other Rice Products</t>
  </si>
  <si>
    <t>Suji, Rawa</t>
  </si>
  <si>
    <t>Bread (Bakery)</t>
  </si>
  <si>
    <t>Other Wheat Products</t>
  </si>
  <si>
    <t>Cereal: Sub-Total (101-122)</t>
  </si>
  <si>
    <t>Arhar, Tur</t>
  </si>
  <si>
    <t>Gram: Split</t>
  </si>
  <si>
    <t>Gram: Whole</t>
  </si>
  <si>
    <t>Other Pulses</t>
  </si>
  <si>
    <t>Gram Products</t>
  </si>
  <si>
    <t>Milk: Liquid (Litre)</t>
  </si>
  <si>
    <t>Baby Food</t>
  </si>
  <si>
    <t>Ice-Cream</t>
  </si>
  <si>
    <t>Other Milk Products</t>
  </si>
  <si>
    <t>Sugar - Other Sources</t>
  </si>
  <si>
    <t>Candy, Misri</t>
  </si>
  <si>
    <t>Vanaspati, Margarine</t>
  </si>
  <si>
    <t>Mustard Oil</t>
  </si>
  <si>
    <t>Groundnut Oil</t>
  </si>
  <si>
    <t>Coconut Oil</t>
  </si>
  <si>
    <t>Eggs (No.)</t>
  </si>
  <si>
    <t>Fish, Prawn</t>
  </si>
  <si>
    <t>Egg, Fish &amp; Meat: Sub-Total (190-196)</t>
  </si>
  <si>
    <t>Palak/Other Leafy Vegetables</t>
  </si>
  <si>
    <t>Green Chillies</t>
  </si>
  <si>
    <t>Lady'S Finger</t>
  </si>
  <si>
    <t>Parwal/Patal, Kundru</t>
  </si>
  <si>
    <t>Gourd, Pumpkin</t>
  </si>
  <si>
    <t>Beans, Barbati</t>
  </si>
  <si>
    <t>Lemon (No.)</t>
  </si>
  <si>
    <t>Other Vegetables</t>
  </si>
  <si>
    <t>Vegetables: Sub-Total (200-217)</t>
  </si>
  <si>
    <t>Banana (No.)</t>
  </si>
  <si>
    <t>Pineapple (No.)</t>
  </si>
  <si>
    <t>Coconut (No.)</t>
  </si>
  <si>
    <t>Green Coconut (No.)</t>
  </si>
  <si>
    <t>Pears/Nashpati</t>
  </si>
  <si>
    <t>Other Fresh Fruits</t>
  </si>
  <si>
    <t>Tea: Cups (No.)</t>
  </si>
  <si>
    <t>Tea: Leaf (Gm)</t>
  </si>
  <si>
    <t>Coffee: Cups (No.)</t>
  </si>
  <si>
    <t>Coffee: Powder (Gm)</t>
  </si>
  <si>
    <t>Mineral Water (Litre)</t>
  </si>
  <si>
    <t>Other Beverages: Cocoa, Chocolate, Etc.</t>
  </si>
  <si>
    <t>Beverages: Sub-Total (270-277)</t>
  </si>
  <si>
    <t>Cooked Meals Received Free In Workplace (No.)</t>
  </si>
  <si>
    <t>Cooked Meals Received As Assistance (No.)</t>
  </si>
  <si>
    <t>Other Served Processed Food</t>
  </si>
  <si>
    <t>Served Processed Food: Sub-Total (280-284)</t>
  </si>
  <si>
    <t>Packaged Processed Food: Sub-Total (290-296)</t>
  </si>
  <si>
    <t>Pan: Leaf (No.)</t>
  </si>
  <si>
    <t>Pan: Finished (No.)</t>
  </si>
  <si>
    <t>Ingredients For Pan (Gm)</t>
  </si>
  <si>
    <t>Pan: Sub-Total (300-302)</t>
  </si>
  <si>
    <t>Bidi (No.)</t>
  </si>
  <si>
    <t>Cigarettes (No.)</t>
  </si>
  <si>
    <t>Leaf Tobacco (Gm)</t>
  </si>
  <si>
    <t>Snuff (Gm)</t>
  </si>
  <si>
    <t>Hookah Tobacco (Gm)</t>
  </si>
  <si>
    <t>Cheroot (No.)</t>
  </si>
  <si>
    <t>Other Tobacco Products</t>
  </si>
  <si>
    <t>Ganja (Gm)</t>
  </si>
  <si>
    <t>Toddy (Litre)</t>
  </si>
  <si>
    <t>Country Liquor (Litre)</t>
  </si>
  <si>
    <t>Beer (Litre)</t>
  </si>
  <si>
    <t>Foreign/Refined Liquor Or Wine (Litre)</t>
  </si>
  <si>
    <t>Other Intoxicants</t>
  </si>
  <si>
    <t>Coke</t>
  </si>
  <si>
    <t>Firewood And Chips</t>
  </si>
  <si>
    <t>Electricity (Std. Unit)</t>
  </si>
  <si>
    <t>Dung Cake</t>
  </si>
  <si>
    <t>Matches (Box)</t>
  </si>
  <si>
    <t>Candle (No.)</t>
  </si>
  <si>
    <t>Other Fuel</t>
  </si>
  <si>
    <t>Dhoti (No.)</t>
  </si>
  <si>
    <t>Saree (No.)</t>
  </si>
  <si>
    <t>Cloth For Shirt, Pyjama, Kurta, Salwar, Etc. (Metre)</t>
  </si>
  <si>
    <t>Cloth For Coat, Trousers, Suit, Etc. (Metre)</t>
  </si>
  <si>
    <t>Shawl, Chaddar (No.)</t>
  </si>
  <si>
    <t>School/College Uniform: Boys</t>
  </si>
  <si>
    <t>School/College Uniform: Girls</t>
  </si>
  <si>
    <t>Kurta-Pajama Suits: Males (No.)</t>
  </si>
  <si>
    <t>Kurta-Pajama Suits: Females (No.)</t>
  </si>
  <si>
    <t>Lungi (No.)</t>
  </si>
  <si>
    <t>Other  Casual Wear</t>
  </si>
  <si>
    <t>Gamchha, Towel, Handkerchief (No.)</t>
  </si>
  <si>
    <t>Infant Clothing</t>
  </si>
  <si>
    <t>Knitting Wool (Gm)</t>
  </si>
  <si>
    <t>Clothing (First-Hand): Other</t>
  </si>
  <si>
    <t>Clothing: Second-Hand</t>
  </si>
  <si>
    <t>Clothing: Sub-Total (350-376)</t>
  </si>
  <si>
    <t>Bed Sheet, Bed Cover (No.)</t>
  </si>
  <si>
    <t>Rug, Blanket (No.)</t>
  </si>
  <si>
    <t>Pillow, Quilt, Mattress (No.)</t>
  </si>
  <si>
    <t>Cloth For Upholstery, Curtains, Tablecloth, Etc. (Metre)</t>
  </si>
  <si>
    <t>Mosquito Net (No.)</t>
  </si>
  <si>
    <t>Bedding: Others</t>
  </si>
  <si>
    <t>Bedding, Etc.: Sub-Total (380-385)</t>
  </si>
  <si>
    <t>Leather Boots, Shoes</t>
  </si>
  <si>
    <t>Leather Sandals, Chappals, Etc.</t>
  </si>
  <si>
    <t>Other Leather Footwear</t>
  </si>
  <si>
    <t>Rubber / Pvc Footwear</t>
  </si>
  <si>
    <t>Other Footwear</t>
  </si>
  <si>
    <t>Footwear: Second-Hand</t>
  </si>
  <si>
    <t>Footwear: Sub-Total (390-395)</t>
  </si>
  <si>
    <t>Books, Journals: First Hand</t>
  </si>
  <si>
    <t>Books, Journals, Etc.: Second Hand</t>
  </si>
  <si>
    <t>Newspapers, Periodicals</t>
  </si>
  <si>
    <t>Library Charges</t>
  </si>
  <si>
    <t>Stationery, Photocopying Charges</t>
  </si>
  <si>
    <t>Tuition And Other Fees (School, College, Etc.)</t>
  </si>
  <si>
    <t>Private Tutor/ Coaching Centre</t>
  </si>
  <si>
    <t>Educational Cd</t>
  </si>
  <si>
    <t>Other Educational Expenses (Incl. Fees For Enrollment In Web-Based Training)</t>
  </si>
  <si>
    <t>Hospital &amp; Nursing Home Charges</t>
  </si>
  <si>
    <t>Family Planning Devices</t>
  </si>
  <si>
    <t>Cinema, Theatre</t>
  </si>
  <si>
    <t>Mela, Fair, Picnic</t>
  </si>
  <si>
    <t>Sports Goods, Toys, Etc.</t>
  </si>
  <si>
    <t>Goods For Recreation And Hobbies</t>
  </si>
  <si>
    <t>Vcd/ Dvd Hire (Incl. Instrument)</t>
  </si>
  <si>
    <t>Cable Tv</t>
  </si>
  <si>
    <t>Other Entertainment</t>
  </si>
  <si>
    <t>Entertainment: Sub-Total (430-438)</t>
  </si>
  <si>
    <t>Spectacles</t>
  </si>
  <si>
    <t>Torch</t>
  </si>
  <si>
    <t>Lock</t>
  </si>
  <si>
    <t>Umbrella, Raincoat</t>
  </si>
  <si>
    <t>Lighter (Bidi/ Cigarette/ Gas Stove)</t>
  </si>
  <si>
    <t>Other Minor Durable-Type Goods</t>
  </si>
  <si>
    <t>Minor Durable-Type Goods: Sub-Total (440-445)</t>
  </si>
  <si>
    <t>Toilet Soap</t>
  </si>
  <si>
    <t>Toothpaste, Toothbrush, Comb, Etc.</t>
  </si>
  <si>
    <t>Powder, Snow, Cream, Lotion And Perfume</t>
  </si>
  <si>
    <t>Hair Oil, Shampoo, Hair Cream</t>
  </si>
  <si>
    <t>Shaving Blades, Shaving Stick, Razor</t>
  </si>
  <si>
    <t>Shaving Cream, Aftershave Lotion</t>
  </si>
  <si>
    <t>Sanitary Napkins</t>
  </si>
  <si>
    <t>Other Toilet Articles</t>
  </si>
  <si>
    <t>Toilet Articles: Sub-Total (450-457)</t>
  </si>
  <si>
    <t>Electric Bulb, Tubelight</t>
  </si>
  <si>
    <t>Electric Batteries</t>
  </si>
  <si>
    <t>Other Non-Durable Electric Goods</t>
  </si>
  <si>
    <t>Earthenware</t>
  </si>
  <si>
    <t>Bucket, Water Bottle/ Feeding Bottle &amp; Other  Plastic Goods</t>
  </si>
  <si>
    <t>Coir, Rope, Etc.</t>
  </si>
  <si>
    <t>Washing Soap/Soda/Powder</t>
  </si>
  <si>
    <t>Other Washing Requisites</t>
  </si>
  <si>
    <t>Incense (Agarbatti), Room Freshener</t>
  </si>
  <si>
    <t>Flower (Fresh): All Purposes</t>
  </si>
  <si>
    <t>Mosquito Repellent, Insecticide, Acid Etc.</t>
  </si>
  <si>
    <t>Other Petty Articles</t>
  </si>
  <si>
    <t>Other Household Consumables: Sub-Total (460-473)</t>
  </si>
  <si>
    <t>Attendant</t>
  </si>
  <si>
    <t>Barber, Beautician, Etc.</t>
  </si>
  <si>
    <t>Washerman, Laundry, Ironing</t>
  </si>
  <si>
    <t>Telephone Charges: Landline</t>
  </si>
  <si>
    <t>Telephone Charges: Mobile</t>
  </si>
  <si>
    <t>Postage &amp; Telegram</t>
  </si>
  <si>
    <t>Miscellaneous Expenses</t>
  </si>
  <si>
    <t>Legal Expenses</t>
  </si>
  <si>
    <t>Pet Animals (Incl. Birds, Fish)</t>
  </si>
  <si>
    <t>Internet Expenses</t>
  </si>
  <si>
    <t>Other Consumer Services Excluding Conveyance</t>
  </si>
  <si>
    <t>Consumer Services Excluding Conveyance: Sub-Total (480-497)</t>
  </si>
  <si>
    <t>Air Fare</t>
  </si>
  <si>
    <t>Railway Fare</t>
  </si>
  <si>
    <t>Bus/Tram Fare</t>
  </si>
  <si>
    <t>Taxi, Auto-Rickshaw Fare</t>
  </si>
  <si>
    <t>Steamer, Boat Fare</t>
  </si>
  <si>
    <t>Rickshaw (Hand Drawn &amp; Cycle) Fare</t>
  </si>
  <si>
    <t>Horse Cart Fare</t>
  </si>
  <si>
    <t>Porter Charges</t>
  </si>
  <si>
    <t>Petrol For Vehicle</t>
  </si>
  <si>
    <t>Diesel For Vehicle</t>
  </si>
  <si>
    <t>Lubricants &amp; Other Fuels For Vehicle</t>
  </si>
  <si>
    <t>School Bus, Van, Etc.</t>
  </si>
  <si>
    <t>Other Conveyance Expenses</t>
  </si>
  <si>
    <t>Conveyance: Sub-Total (500-513)</t>
  </si>
  <si>
    <t>House Rent, Garage Rent (Actual)</t>
  </si>
  <si>
    <t>Hotel Lodging Charges</t>
  </si>
  <si>
    <t>Residential Land Rent</t>
  </si>
  <si>
    <t>Other Consumer Rent</t>
  </si>
  <si>
    <t>Rent: Sub-Total (520-523)</t>
  </si>
  <si>
    <t>Water Charges</t>
  </si>
  <si>
    <t>Other Consumer Taxes &amp; Cesses</t>
  </si>
  <si>
    <t>Consumer Taxes And Cesses: Sub-Total (540-541)</t>
  </si>
  <si>
    <t>Almirah, Dressing Table</t>
  </si>
  <si>
    <t>Chair, Stool, Bench, Table</t>
  </si>
  <si>
    <t>Suitcase, Trunk, Box,Handbag And Other Travel Goods</t>
  </si>
  <si>
    <t>Foam, Rubber Cushion</t>
  </si>
  <si>
    <t>Carpet, Daree &amp; Other Floor Mattings</t>
  </si>
  <si>
    <t>Paintings, Drawings, Engravings, Etc.</t>
  </si>
  <si>
    <t>Other Furniture &amp; Fixtures (Couch, Sofa, Etc.)</t>
  </si>
  <si>
    <t>Furniture &amp; Fixtures: Sub-Total (550-557)</t>
  </si>
  <si>
    <t>Radio, Tape Recorder, 2-In-1</t>
  </si>
  <si>
    <t>Vcr/Vcd/Dvd Player</t>
  </si>
  <si>
    <t>Camera &amp; Photographic Equipment</t>
  </si>
  <si>
    <t>Cd, Dvd, Audio/Video Cassette, Etc</t>
  </si>
  <si>
    <t>Musical Instruments</t>
  </si>
  <si>
    <t>Other Goods For Recreation</t>
  </si>
  <si>
    <t>Goods For Recreation: Sub-Total (560-566)</t>
  </si>
  <si>
    <t>Stainless Steel Utensils</t>
  </si>
  <si>
    <t>Other Metal Utensils</t>
  </si>
  <si>
    <t>Casseroles, Thermos, Thermoware</t>
  </si>
  <si>
    <t>Other Crockery &amp; Utensils</t>
  </si>
  <si>
    <t>Crockery &amp; Utensils: Sub-Total (570-573)</t>
  </si>
  <si>
    <t>Electric Fan</t>
  </si>
  <si>
    <t>Air Conditioner, Air Cooler</t>
  </si>
  <si>
    <t>Inverter</t>
  </si>
  <si>
    <t>Lantern, Lamp, Electric Lampshade</t>
  </si>
  <si>
    <t>Sewing Machine</t>
  </si>
  <si>
    <t>Washing Machine</t>
  </si>
  <si>
    <t>Stove, Gas Burner</t>
  </si>
  <si>
    <t>Pressure Cooker/ Pressure Pan</t>
  </si>
  <si>
    <t>Water Purifier</t>
  </si>
  <si>
    <t>Electric Iron, Heater, Toaster, Oven &amp; Other Electric Heating Appliances</t>
  </si>
  <si>
    <t>Other Cooking/ Household Appliances</t>
  </si>
  <si>
    <t>Cooking &amp; Other Household Appliances: Sub-Total (580-592)</t>
  </si>
  <si>
    <t>Motor Cycle, Scooter</t>
  </si>
  <si>
    <t>Motor Car, Jeep</t>
  </si>
  <si>
    <t>Tyres &amp; Tubes</t>
  </si>
  <si>
    <t>Other Transport Equipment</t>
  </si>
  <si>
    <t>Personal Transport Equipment: Sub-Total (600-604)</t>
  </si>
  <si>
    <t>Contact Lenses, Hearing Aids &amp; Orthopaedic Equipment</t>
  </si>
  <si>
    <t>Other Medical Equipment</t>
  </si>
  <si>
    <t>Therapeutic Appliances: Sub-Total (610-611)</t>
  </si>
  <si>
    <t>Clock, Watch</t>
  </si>
  <si>
    <t>Other Machines For Household Work</t>
  </si>
  <si>
    <t>Mobile Handset</t>
  </si>
  <si>
    <t>Telephone Instrument (Landline)</t>
  </si>
  <si>
    <t>Any Other Personal Goods</t>
  </si>
  <si>
    <t>Other Personal Goods: Sub-Total (620-625)</t>
  </si>
  <si>
    <t>Bathroom And Sanitary Equipment</t>
  </si>
  <si>
    <t>Plugs, Switches &amp; Other Electrical Fittings</t>
  </si>
  <si>
    <t>Residential Building, Land And Other Durables: Sub- Total (630-633)</t>
  </si>
  <si>
    <t>Gold Ornaments</t>
  </si>
  <si>
    <t>Jewels, Pearls</t>
  </si>
  <si>
    <t>Other Ornaments</t>
  </si>
  <si>
    <t>Durable  Goods: Total (559+569+579+599+609+619+629+639+649)</t>
  </si>
  <si>
    <t>Milk &amp; Milk Products: Sub-Total(160-167)</t>
  </si>
  <si>
    <t>Salt &amp; Sugar: Sub-Total (170-175)</t>
  </si>
  <si>
    <t>Edible Oil: Sub-Total (180-185)</t>
  </si>
  <si>
    <t>Fruits (Fresh): Sub-Total (220-238)</t>
  </si>
  <si>
    <t>Tobacco: Sub-Total (310-317)</t>
  </si>
  <si>
    <t>Intoxicants: Sub-Total (320-325)</t>
  </si>
  <si>
    <t>Fuel And Light: Sub-Total (330-345)</t>
  </si>
  <si>
    <t>Education: Sub-Total (400-408)</t>
  </si>
  <si>
    <t>list_2022</t>
  </si>
  <si>
    <t>Coarse Grains - Other Sources (Jowar, Bajra, Maize, Barley, Ragi, Small Millets &amp; Its Products)</t>
  </si>
  <si>
    <t>Prepared Sweets</t>
  </si>
  <si>
    <t>Cheese (Gm)</t>
  </si>
  <si>
    <t>Butter Milk</t>
  </si>
  <si>
    <t>Dry Fig : Anjeer</t>
  </si>
  <si>
    <t>Soda Drinks (Litre)</t>
  </si>
  <si>
    <t>Other Milk Products (Lassi, Butter Milk, Others)</t>
  </si>
  <si>
    <t>Other Fresh Fruits (Litchi, Pears, Singara, Jackfruit, Berries, Pineapple, Etc.)</t>
  </si>
  <si>
    <t>Other Dry Fruits (Apricot, Dry Fig, Others)</t>
  </si>
  <si>
    <t>Edible Oil - Others (Vanaspati, Margarine, Others)</t>
  </si>
  <si>
    <t>Rice - Other Sources</t>
  </si>
  <si>
    <t>Other Rice Products (Khoi/Lawa, Etc.)</t>
  </si>
  <si>
    <t>Wheat/Atta - Other Sources</t>
  </si>
  <si>
    <t>Vermicelli (Sewai)</t>
  </si>
  <si>
    <t>Jowar &amp; Its Products - Other Sources</t>
  </si>
  <si>
    <t>Bajra &amp; Its Products - Other Sources</t>
  </si>
  <si>
    <t>Maize &amp; Its Products - Other Sources</t>
  </si>
  <si>
    <t>Small Millets &amp; Its Products - Other Sources</t>
  </si>
  <si>
    <t>Ragi &amp; Its Products - Other Sources</t>
  </si>
  <si>
    <t>Other Cereals &amp; Products</t>
  </si>
  <si>
    <t>Cereal: Sub-Total (061, 062, 070, 101-112, 114, 001, 002, 122, 055-060, 115-121, 063-068)</t>
  </si>
  <si>
    <t>Cereal Substitutes : Tapioca, Etc.</t>
  </si>
  <si>
    <t>Peas, Chickpeas</t>
  </si>
  <si>
    <t>Other Pulses (Khesari, Etc.)</t>
  </si>
  <si>
    <t>Besan, Gram Products</t>
  </si>
  <si>
    <t>Other Pulse Products (Soya Chunks, Etc.)</t>
  </si>
  <si>
    <t>Pulses &amp; Pulse Products: Sub-Total (140-158, 071, 072)</t>
  </si>
  <si>
    <t>Milk: Condensed/Powder</t>
  </si>
  <si>
    <t>Curd, Yogurt</t>
  </si>
  <si>
    <t>Salt - Other Sources</t>
  </si>
  <si>
    <t>Jaggery (Gur)</t>
  </si>
  <si>
    <t>Salt &amp; Sugar: Sub-Total (073, 074, 178, 170, 171, 172, 173, 174, 175)</t>
  </si>
  <si>
    <t>Refined Oil (Sunflower, Soyabean, Palm Oil, Vegetable Oil, Etc.)</t>
  </si>
  <si>
    <t>Other Edible Oil</t>
  </si>
  <si>
    <t>Edible Oil: Sub-Total (181, 184, 182, 183, 188, 095, 075)</t>
  </si>
  <si>
    <t>Goat Meat/Motton</t>
  </si>
  <si>
    <t>Beef/Buffalo Meat</t>
  </si>
  <si>
    <t xml:space="preserve">Others: Birds, Crab, Oyster, Etc. </t>
  </si>
  <si>
    <t>Orange, Sweet Lime (No.)</t>
  </si>
  <si>
    <t>Coconut: Copra</t>
  </si>
  <si>
    <t>Other Nuts (Almond, Pistachio, Walnut, Hazelnut, Etc.)</t>
  </si>
  <si>
    <t>Other: Dry Fruits</t>
  </si>
  <si>
    <t>Fruits (Dry): Sub-Total (240, 241, 243, 242, 245, 246, 094)</t>
  </si>
  <si>
    <t>Ginger (Gm)</t>
  </si>
  <si>
    <t>Garlic (Gm)</t>
  </si>
  <si>
    <t>Cumin (Gm)</t>
  </si>
  <si>
    <t>Corainder (Gm)</t>
  </si>
  <si>
    <t>Turmeric (Gm)</t>
  </si>
  <si>
    <t>Black Pepper (Gm)</t>
  </si>
  <si>
    <t>Dry Chillies (Gm)</t>
  </si>
  <si>
    <t>Tamarind (Gm)</t>
  </si>
  <si>
    <t>Curry Powder (Gm)</t>
  </si>
  <si>
    <t>Oilseeds (Gm)</t>
  </si>
  <si>
    <t>Other Spices (Gm)</t>
  </si>
  <si>
    <t>Poppy Seeds (Gm)</t>
  </si>
  <si>
    <t>Spices: Sub-Total (256, 254, 252, 253, 251, 250, 258, 255, 257, 260, 263, 261)</t>
  </si>
  <si>
    <t>Other Cold Beverages: Bottled/Canned (Litre)</t>
  </si>
  <si>
    <t>Fruit Juice And Shake, Sugarcane/Date-Palm Juice</t>
  </si>
  <si>
    <t xml:space="preserve">Other Beverages: Cocoa, Drinking Chocolate, Health Drinks, Etc. </t>
  </si>
  <si>
    <t>Beverages: Sub-Total (270, 271, 272, 273, 274, 275, 276, 278, 011)</t>
  </si>
  <si>
    <t>Breakfast Cereals (Oats, Cornflakes, Muesli Etc.)</t>
  </si>
  <si>
    <t>Health Supplements (Protein Powder, Probiotic Tablet And Drinks, Chawanprash, Etc.)</t>
  </si>
  <si>
    <t>Noodles (Cup Noodles, Rice Noodles, Etc.)</t>
  </si>
  <si>
    <t>Cooked Meals Purchased At Subsidized Rate (No.)</t>
  </si>
  <si>
    <t>Cooked Meals Purchased (No.)</t>
  </si>
  <si>
    <t>Cooked Snacks Purchased (Samosa, Puri, Etc.)</t>
  </si>
  <si>
    <t>Served Processed Food: Sub-Total (076, 280, 281, 282, 283, 284)</t>
  </si>
  <si>
    <t>Cake, Pastry</t>
  </si>
  <si>
    <t>Chocolates, Etc.</t>
  </si>
  <si>
    <t>Papad, Bhujia, Namkeen Mixture, Chanachur</t>
  </si>
  <si>
    <t>Chips, Nachos, Puffs, Wafers, Etc.</t>
  </si>
  <si>
    <t>Sauce, Jam, Jelly, Mayonnaise (Gm)</t>
  </si>
  <si>
    <t>Other Packaged Processed Food (Poha, Other Ready To Eat Meal, Etc.)</t>
  </si>
  <si>
    <t>Packaged Processed Food: Sub-Total (012, 161, 290, 013, 291, 292, 293, 294, 295, 113, 014, 015, 296)</t>
  </si>
  <si>
    <t>Other Fuel (Charcoal, Biogas, Gobar, Gas, Coal, Dung Cake, Petrol, Other Natural Gas, Matches, Candle)</t>
  </si>
  <si>
    <t>Kerosene - Other Sources (Litre)</t>
  </si>
  <si>
    <t>Lpg (Excluding Conveyance)</t>
  </si>
  <si>
    <t>Other Natural Gas (Cng, Etc.)</t>
  </si>
  <si>
    <t>Biogas, Gobar Gas</t>
  </si>
  <si>
    <t>Petrol (Litre - Excluding Conveyance)</t>
  </si>
  <si>
    <t>Diesel (Litre - Excluding Conveyance)</t>
  </si>
  <si>
    <t>Hair Oil, Hair Colour</t>
  </si>
  <si>
    <t>Other Hair Products, Accessories, Comb, Etc.</t>
  </si>
  <si>
    <t>Perfume, Body Spray, Deodorant, Roll-Ons, Etc.</t>
  </si>
  <si>
    <t>Baby Products (Diapers, Lotion, Powder, Etc.)</t>
  </si>
  <si>
    <t>Led Bulb, Cfl Bulbs</t>
  </si>
  <si>
    <t>Bus Fare For Commuting To Work.: Periodic (Lumpsum) Payment</t>
  </si>
  <si>
    <t>Watchmen/Security Guard, Driver</t>
  </si>
  <si>
    <t>Online Media Service Provider/Streaming Services</t>
  </si>
  <si>
    <t>Books, Journals (Incl. E-Books, Audio Books): First Hand</t>
  </si>
  <si>
    <t>Other Educational Expenses (Incl. Fees For Enrolment In Web-Based Training, Library Charges, Educational Cd, Etc.)</t>
  </si>
  <si>
    <t>Medicine - Hospitalisation</t>
  </si>
  <si>
    <t>X-Ray, Ecg, Pathological Test, Etc. - Hospitalisation</t>
  </si>
  <si>
    <t>Doctor'S/Surgeon'S Fee - Hospitalisation</t>
  </si>
  <si>
    <t>Other Medical Expenses - Hospitalisation</t>
  </si>
  <si>
    <t>Medicine - Non-Hospitalisation</t>
  </si>
  <si>
    <t>X-Ray, Ecg, Pathological Test, Etc. - Non-Hospitalisation</t>
  </si>
  <si>
    <t>Doctor'S/Surgeon'S Fee - Non-Hospitalisation</t>
  </si>
  <si>
    <t>Other Medical Expenses - Non-Hospitalisation</t>
  </si>
  <si>
    <t>Club, Gym, Swimming Fees &amp; Other Subscriptions</t>
  </si>
  <si>
    <t>Cable Tv/Dth/Set Top Box (Incl. Broadband Charges If Not Separable)</t>
  </si>
  <si>
    <t>Other Entertainment (Mela, Fair, Picnic, Vcd/Dvd Hire, Etc.)</t>
  </si>
  <si>
    <t>Entertainment: Sub-Total (437, 430, 402, 435, 433, 028, 438)</t>
  </si>
  <si>
    <t>Toilet Soap, Body-Wash, Hand-Wash, Shower Gel, Face-Wash</t>
  </si>
  <si>
    <t>Toothpaste, Mouthwash, Toothbrush, Etc.</t>
  </si>
  <si>
    <t>Powder, Cream, Body Lotion, Moisturizers</t>
  </si>
  <si>
    <t>Shampoo, Conditioner, Hair Serum/Gel, Hair Cream</t>
  </si>
  <si>
    <t>Shaving Cream, Shaving Foam, Aftershave Lotion, Aftershave Balm</t>
  </si>
  <si>
    <t>Other Toilet Articles (Body Oil, Make-Up Brushes, Etc.)</t>
  </si>
  <si>
    <t>Toilet Articles: Sub-Total (450, 016, 451, 453, 017, 018, 452, 020, 021, 456, 022, 454, 455, 457)</t>
  </si>
  <si>
    <t>Other Electric Bulb, Tubelight, Decorative Lights</t>
  </si>
  <si>
    <t>Earthenware, Paperware, Thermocol Plates, Etc.</t>
  </si>
  <si>
    <t>Bucket &amp; Other Plastic Goods</t>
  </si>
  <si>
    <t>Floor Cleaner, Acid, Toilet Cleaner</t>
  </si>
  <si>
    <t>Washing Soap/Soda/Powder/Liquid Detergent</t>
  </si>
  <si>
    <t>Mosquito Repellent, Insecticide, Anti-Rodent, Etc.</t>
  </si>
  <si>
    <t>Other Petty Articles Like Coir, Rope, Door Mat, Non-Durable Electric Goods, Etc.</t>
  </si>
  <si>
    <t>Other Household Consumables: Sub-Total (466, 467, 465, 471, 464, 468, 470, 023, 460, 462, 461, 463, 472)</t>
  </si>
  <si>
    <t>Domestic Helper/Cook</t>
  </si>
  <si>
    <t>Attendant, Babysitter</t>
  </si>
  <si>
    <t>Barber, Beautician, Spas, Etc.</t>
  </si>
  <si>
    <t>Washerman, Laundry, Ironing, Dry Cleaning, Dyeing Of Clothes</t>
  </si>
  <si>
    <t>Grinding/Husking Charges, Etc.</t>
  </si>
  <si>
    <t>Telephone Charges: Landline* (Incl. Broadband Charges If Not Separable)</t>
  </si>
  <si>
    <t>Telephone Charges: Mobile* (Incl. Data Charges If Not Separable)</t>
  </si>
  <si>
    <t>Postage, Couriers, Fax&amp; Money Order</t>
  </si>
  <si>
    <t>Repair Charges For Non-Durables (Electrician’S Charges, Plumbing Charges, Etc.)</t>
  </si>
  <si>
    <t>Internet Expenses (Cable Broadband, Mobile Data Charges, Etc. If Separable)</t>
  </si>
  <si>
    <t>Other Consumer Services Excluding Conveyance (Car Parking Charges, Coolie/Porter Charges, Toll Charges, Etc.)</t>
  </si>
  <si>
    <t>Consumer Services Excluding Conveyance: Sub-Total (488, 487, 496, 540, 483, 480, 484, 482, 481, 027, 485, 486, 492, 495, 494, 493, 490, 497)</t>
  </si>
  <si>
    <t>Bus/Tram Fare: Occasional</t>
  </si>
  <si>
    <t>Auto-Rickshaw/E-Rickshaw Fare</t>
  </si>
  <si>
    <t>Bus Fare For School, College, Etc.: Periodic (Lumpsum) Payment</t>
  </si>
  <si>
    <t>Bus/Tram Fare For Commuting To Work: Daily (Miscellaneous) Payments</t>
  </si>
  <si>
    <t>Bus /Tram Fare For School, College: Daily (Miscellaneous) Payments</t>
  </si>
  <si>
    <t>Taxi Fare</t>
  </si>
  <si>
    <t>Car/Bus Hired For Ceremonial Occasion, Picnic, Etc.</t>
  </si>
  <si>
    <t>Rickshaw (Hand-Drawn &amp; Cycle) Fare</t>
  </si>
  <si>
    <t>Conveyance: Sub-Total (024, 504, 025, 506, 505, 500, 508, 501, 510, 026, 511, 503, 512, 513, 514)</t>
  </si>
  <si>
    <t>House Rent, Garage Rent (Imputed)#</t>
  </si>
  <si>
    <t>Gutka, Zarda, Kimam, Surti (Gm)</t>
  </si>
  <si>
    <t>Headphone, Earphone, Ear Pod, Airpod, Bluetooth Devices/Speakers Etc.</t>
  </si>
  <si>
    <t>Exercise Equipment: Treadmill, Fitness Cycle, Etc.</t>
  </si>
  <si>
    <t>Weighing Machine</t>
  </si>
  <si>
    <t>Electric Air Heaters &amp; Blowers</t>
  </si>
  <si>
    <t>Air Cooler</t>
  </si>
  <si>
    <t>Air Purifier</t>
  </si>
  <si>
    <t>Geysers &amp; Hot Water Systems, Sterilizers</t>
  </si>
  <si>
    <t>Ventilation System Such As Exhaust, Chimney, Etc.</t>
  </si>
  <si>
    <t>Mixer/Grinder, Juicer, Food Processor</t>
  </si>
  <si>
    <t>Water Bottle/Feeding Bottle</t>
  </si>
  <si>
    <t>Other Sports Goods</t>
  </si>
  <si>
    <t>Sport Goods: Sub-Total (36, 37, 432, 97)</t>
  </si>
  <si>
    <t>Sports Goods (Badminton Racket, Shuttle Cock, Football, Cricket Bat, Etc.) &amp; Toys</t>
  </si>
  <si>
    <t>Spectacles/Goggles, Contact Lenses</t>
  </si>
  <si>
    <t>Umbrella, Raincoat, Helmet</t>
  </si>
  <si>
    <t>Other Minor Durable-Type Goods (Like Torch, Lock, Lighter,Etc.)</t>
  </si>
  <si>
    <t>Suitcase, Trolley Bag, Duffle Bag, Trunk, Etc.</t>
  </si>
  <si>
    <t>Back-Pack, Handbags, Vanity Bags, Purse, Clutch, Etc.</t>
  </si>
  <si>
    <t>Furniture &amp; Fixtures: Sub-Total (550, 551, 552, 553, 555, 556, 557)</t>
  </si>
  <si>
    <t>Cd, Dvd, Pen-Drive, External Hard Disk</t>
  </si>
  <si>
    <t>Other Goods For Recreation (Incl. Radio, Vcr/Vcd/Dvd Player, Home Theatre System, Play Station, Etc.)</t>
  </si>
  <si>
    <t>Goods For Recreation: Sub-Total (560, 561, 562, 563, 564)</t>
  </si>
  <si>
    <t>Other Metal Utensils (Non-Stick Cookware, Etc.)</t>
  </si>
  <si>
    <t>Casseroles, Thermos, Flask, Thermoware</t>
  </si>
  <si>
    <t>Other Crockery &amp; Utensils (Jars &amp; Containers, Cutlery, Dinner Set, Etc.)</t>
  </si>
  <si>
    <t>Crockery &amp; Utensils: Sub-Total (570, 571, 572, 50, 573)</t>
  </si>
  <si>
    <t>Air Conditioner</t>
  </si>
  <si>
    <t>Inverter, Generators, Stabilizers</t>
  </si>
  <si>
    <t>Lantern, Lamp, Electric Lampshade, Emergency Light</t>
  </si>
  <si>
    <t>Stove, Gas Burner, Induction</t>
  </si>
  <si>
    <t>Refrigerator/Freezers</t>
  </si>
  <si>
    <t>Electric Iron, Heater, Toaster, Micro-Oven, Electric Kettle, Vacuum Cleaner, &amp; Other Electric Heating Appliances</t>
  </si>
  <si>
    <t>Cooking &amp; Other Household Appliances: Sub-Total (580, 43, 581, 44, 45, 588, 585, 582, 46, 586, 590, 47, 48, 587, 591, 584, 583, 592)</t>
  </si>
  <si>
    <t>Hearing Aids &amp; Orthopaedic Equipment</t>
  </si>
  <si>
    <t>Other Medical Equipment (Blood Pressure Monitoring Machine, Etc.)</t>
  </si>
  <si>
    <t>Medical Equipment: Sub-Total (40, 41, 610, 42, 611)</t>
  </si>
  <si>
    <t>Clock, Watch, Smartwatch, Fitness Tracker</t>
  </si>
  <si>
    <t>Pc/ Laptop/ Tablet, Other Peripherals Incl. Software</t>
  </si>
  <si>
    <t>Any Other Personal Goods(Power Banks, Hair Dryers, Straightener/Curler,Trimmer, Groomer, Epilator, Etc.)</t>
  </si>
  <si>
    <t>Other Personal Goods: Sub-Total (440, 441, 442, 623, 624, 622, 620, 554, 35, 621, 625)</t>
  </si>
  <si>
    <t>Residential Building &amp; Land (Cost Of Minor Repairs Only)</t>
  </si>
  <si>
    <t>Other Durables</t>
  </si>
  <si>
    <t>Gold /Diamond /Platinum Jewellery</t>
  </si>
  <si>
    <t>Silver Jewellery</t>
  </si>
  <si>
    <t>Jewels, Pearls, Precious Stones</t>
  </si>
  <si>
    <t>Other Jewellery And Ornaments (Artificial Jewellery, Etc.)</t>
  </si>
  <si>
    <t>Jewellery &amp; Ornaments: Sub-Total (640, 641, 642, 643)</t>
  </si>
  <si>
    <t>Face Mask, Gloves</t>
  </si>
  <si>
    <t>Shirts (No.)</t>
  </si>
  <si>
    <t>Western Suit Set (No.)</t>
  </si>
  <si>
    <t>Sherwani, Lenhnga, Gown (No.)</t>
  </si>
  <si>
    <t>Track Suit, Track Pant, Joggers (No.)</t>
  </si>
  <si>
    <t>Coat, Jacket, Blazer, Sweater, Sweatshirts, Windcheater (No.)</t>
  </si>
  <si>
    <t>Kurta, Kameez, Kurti (No.)</t>
  </si>
  <si>
    <t>Pajamas, Salwar, Leggings, Plazzo (No.)</t>
  </si>
  <si>
    <t>T-Shirts, Polos, Tops, Shrugs (No.)</t>
  </si>
  <si>
    <t>Trousers, Jeans, Jeggings, Skirts (No.)</t>
  </si>
  <si>
    <t>Dresses, Jumpsuits, Frocks (No.)</t>
  </si>
  <si>
    <t>Blouse, Dupatta/Stole (No.)</t>
  </si>
  <si>
    <t>Shorts, Bermuda, Maxis, Housecoats, Baba Suit, Nightdress, Loungewear, Etc.</t>
  </si>
  <si>
    <t>Innerwear, Socks, And Other Hosiery Items (No.)</t>
  </si>
  <si>
    <t>Headwear, Belts, Ties, Hat, Scarf, Muffler, Etc. (No.)</t>
  </si>
  <si>
    <t>Clothing (First-Hand): Other (Incl. Knitting Wool)</t>
  </si>
  <si>
    <t>Pillow, Cushion (No.)</t>
  </si>
  <si>
    <t>Quilt, Mattress (No.)</t>
  </si>
  <si>
    <t>Bedding, Etc.: Sub-Total (380-386)</t>
  </si>
  <si>
    <t>Coarse Grains - PDS (Jowar, Bajra, Maize, Barley, Ragi, Small Millets)</t>
  </si>
  <si>
    <t>Jowar &amp; Its Products - PDS</t>
  </si>
  <si>
    <t>Bajra &amp; Its Products - PDS</t>
  </si>
  <si>
    <t>Maize &amp; Its Products - PDS</t>
  </si>
  <si>
    <t>Barley &amp; Its Products - PDS</t>
  </si>
  <si>
    <t>Ragi &amp; Its Products - PDS</t>
  </si>
  <si>
    <t>Small Millets &amp; Its Products - PDS</t>
  </si>
  <si>
    <t>Wheat/Atta - PDS</t>
  </si>
  <si>
    <t>Edible Oil - PDS</t>
  </si>
  <si>
    <t>Kerosene - PDS (Litre)</t>
  </si>
  <si>
    <t>N</t>
  </si>
  <si>
    <t>Jowar &amp; Its Products - Free PMGKAY Or State Specific Schemes</t>
  </si>
  <si>
    <t>Bajra &amp; Its Products - Free PMGKAY Or State Specific Schemes</t>
  </si>
  <si>
    <t>Maize &amp; Its Products - Free PMGKAY Or State Specific Schemes</t>
  </si>
  <si>
    <t>Barley &amp; Its Products - Free PMGKAY Or State Specific Schemes</t>
  </si>
  <si>
    <t>Ragi &amp; Its Products - Free PMGKAY Or State Specific Schemes</t>
  </si>
  <si>
    <t>Rice - Free PMGKAY Or State Specific Schemes</t>
  </si>
  <si>
    <t>Wheat/Atta - Free PMGKAY Or State Specific Schemes</t>
  </si>
  <si>
    <t>Small Millets &amp; Its Products - Free PMGKAY Or State Specific Schemes</t>
  </si>
  <si>
    <t>Coarse Grains (Jowar, Bajra, Maize, Barley, Ragi, Small Millets) - Free PMGKAY Or State Specific Schemes</t>
  </si>
  <si>
    <t>Gram - Free PMGKAY Or State Specific Schemes</t>
  </si>
  <si>
    <t>Pulses - Free PMGKAY Or State Specific Schemes</t>
  </si>
  <si>
    <t>Salt - Free PMGKAY Or State Specific Schemes</t>
  </si>
  <si>
    <t>Sugar - Free PMGKAY Or State Specific Schemes</t>
  </si>
  <si>
    <t>Edible Oil - Free PMGKAY Or State Specific Schemes</t>
  </si>
  <si>
    <t>Does not include khoi, lawa which is included in 2022-23</t>
  </si>
  <si>
    <t>Comments with respect to 2022-23</t>
  </si>
  <si>
    <t>Item included, category changed to packaged processed food in 2022-23</t>
  </si>
  <si>
    <t>Orange- Items changed but DOES NOT AFFECT sub-categories total</t>
  </si>
  <si>
    <t>Red - Items changed and AFFECTS the sub-categories total</t>
  </si>
  <si>
    <t>Does not include khesari which is included in 2022-23</t>
  </si>
  <si>
    <t>Recall period changed from 30 to 7 days</t>
  </si>
  <si>
    <t>Lady's Finger</t>
  </si>
  <si>
    <t>Recoded as 278 in 2022-23. No record of 277 in 2022-23</t>
  </si>
  <si>
    <t>Removed from 2022-23</t>
  </si>
  <si>
    <t>Common items</t>
  </si>
  <si>
    <t>Other gram products include besan in 2022-23</t>
  </si>
  <si>
    <t>Pulses &amp; Pulse Products: Sub-Total (140-152)</t>
  </si>
  <si>
    <t>Milk And Milk Products: Sub-Total (160,162, 164, 163, 165, 166, 167, 003, 004, 005, 092)</t>
  </si>
  <si>
    <t>Salt &amp; Sugar sub-total includes salt received from PDS in 2022-23</t>
  </si>
  <si>
    <t>Pulse and pulse products sub-total includes pulses received from PDS in 2022-23</t>
  </si>
  <si>
    <t>Recall period changed from 30 to 7 days; two categories of "other milk products" included in 2022-23; 161 not included in sub-total in 2022-23</t>
  </si>
  <si>
    <t>Edible oil sub-total includes edible oil received from PDS in 2022-23</t>
  </si>
  <si>
    <t>Beverages sub-total includes 270-278</t>
  </si>
  <si>
    <t>Served processed food sub-total includes served food received at subsidized prices in 2022-23</t>
  </si>
  <si>
    <t>Biscuits, chocolates, etc.</t>
  </si>
  <si>
    <t>Biscuits separate category in 2022-23</t>
  </si>
  <si>
    <t>Packaged processed food sub-total includes bread, separate biscuit category, breakfast cereals, health supplements, noodles, and baby food</t>
  </si>
  <si>
    <t>Sewai, noodles</t>
  </si>
  <si>
    <t>Recall period changed; changes in sub-total</t>
  </si>
  <si>
    <t>Fuel And Light: Sub Total (332, 338, 331, 334, 335, 096, 341, 343, 337, 333, 344, 345, 340, 336, 342, 346)</t>
  </si>
  <si>
    <t>340 is other natural gas in 2022-23. Charcoal recoded as 341. Natural gas new addition in 2022-23</t>
  </si>
  <si>
    <t>Recoded as 344</t>
  </si>
  <si>
    <t>Recoded as 345</t>
  </si>
  <si>
    <t>Recoded as 343</t>
  </si>
  <si>
    <t>Recoded as 342</t>
  </si>
  <si>
    <t>Recoded as 346</t>
  </si>
  <si>
    <t xml:space="preserve">Separate category of other fuel (096) created in 2022-23. Sub-total includes expenditure on natural gas in 2022-23 </t>
  </si>
  <si>
    <t>Replaced other casual wear to shorts, Bermuda, Maxis, Housecoats, Baba Suit, Nightdress, Loungewear, Etc. in 2022-23</t>
  </si>
  <si>
    <t>375 and 374 merged as 374 in 2022-23. Includes Clothing (First-Hand): Other (Incl. Knitting Wool)</t>
  </si>
  <si>
    <t>375 is clothing second hand in 2022-23</t>
  </si>
  <si>
    <t>Clothing: Sub-Total (351,352, 353, 30, 363, 31, 364, 354, 32, 358, 360, 356, 357, 33, 361, 362, 365, 34, 368, 355, 366, 367, 370, 350, 371, 373, 372, 374, 375)</t>
  </si>
  <si>
    <t>Shirts, T-shirts (no.)</t>
  </si>
  <si>
    <t>Clothing sub-total includes face-masks (30), western suit (32), sherwani (33), track-suit, joggers (34) in 2022-23</t>
  </si>
  <si>
    <t>Recoded as 384 in 2022-23</t>
  </si>
  <si>
    <t>Recoded as 385 in 2022-23</t>
  </si>
  <si>
    <t>Quilt/mattress separate category (383) in 2022-23</t>
  </si>
  <si>
    <t>Recoded as 386 in 2022-23</t>
  </si>
  <si>
    <t>Bedding sub-total includes separate quilt/mattress category</t>
  </si>
  <si>
    <t>Also inlcudes e-books, audio-books in 2022-23</t>
  </si>
  <si>
    <t>Newspapers, periodicals</t>
  </si>
  <si>
    <t>Removed as a separate category from 2022-23. Merged with 408</t>
  </si>
  <si>
    <t>Medical - Hospitalisation: Sub-Total (410-414)</t>
  </si>
  <si>
    <t>Medical - Non-Hospitalisation: Sub-Total (420-424)</t>
  </si>
  <si>
    <t>Sports Goods includes broader category - Badminton Racket, Shuttle Cock, Football, Cricket Bat, Etc. &amp; Toys. Included in sport goods sub-total and removed from entertainment sub-total</t>
  </si>
  <si>
    <t>Removed as a separate category from entertainment 2022-23. Included in goods for re-creation category</t>
  </si>
  <si>
    <t>Also includes DTH/set top box (incl. broadband charges if not separable)</t>
  </si>
  <si>
    <t>Includes mela, Fair, Picnic, Vcd/Dvd Hire, Etc</t>
  </si>
  <si>
    <t>Removed as a separate category from 2022-23. Merged with 438</t>
  </si>
  <si>
    <t>Removed as a separate category from entertainment 2022-23. Merged with 438</t>
  </si>
  <si>
    <t>Includes Online Media Service Provider/Streaming Services (28)</t>
  </si>
  <si>
    <t>Includes contact lenses too</t>
  </si>
  <si>
    <t xml:space="preserve">Recoded as 375 in 2022-23 </t>
  </si>
  <si>
    <t>Removed as separate category. Merged with other rice products (106) in 2022-23</t>
  </si>
  <si>
    <t>Removed as separate category. Merged with other pulses (148) in 2022-23</t>
  </si>
  <si>
    <t>Removed as separate category. Merged with other gram products (150) in 2022-23</t>
  </si>
  <si>
    <t>Includes library charges, educational CD in 2022-23</t>
  </si>
  <si>
    <t>Removed as a separate category. Merged with other minor durables goods (Torch, Lock, Lighter,Etc.)</t>
  </si>
  <si>
    <t>Removed as a separate category. Merged with other minor durables goods (Torch, Lock, Lighter,Etc.). 441 includes Umbrella, Raincoat, Helmet in 2022-23</t>
  </si>
  <si>
    <t>442 is broader category of goods - other minor durables goods</t>
  </si>
  <si>
    <t>Recoded as 441. Also includes helmet</t>
  </si>
  <si>
    <t>Other wheat products</t>
  </si>
  <si>
    <t>Recoded as 442.  Other minor durables goods (Torch, Lock, Lighter,Etc.)</t>
  </si>
  <si>
    <t>No minor durable-type goods sub-category. Items 440,441, and 442 form a part of other personal goods (629) in 2022-23</t>
  </si>
  <si>
    <t>Broader category in 2022-23. Also includes Body-Wash, Hand-Wash, Shower Gel, Face-Wash</t>
  </si>
  <si>
    <t>Includes Powder, Cream, Body Lotion, Moisturizers in 2022-23. Perfume is a separate category (21)</t>
  </si>
  <si>
    <t>Broader category in 2022-23. Also includes mouthwash explicitly. Comb is in a different category - other hair products etc. (18)</t>
  </si>
  <si>
    <t>Includes new expenditure on sanitizer, comb, hair colour, baby products in 2022-23</t>
  </si>
  <si>
    <t>462 includes earthenware, paperware, thermocol plates etc. in 2022-23</t>
  </si>
  <si>
    <t>Earthenware not a separate category. 463 is the code for glassware in 2022-23</t>
  </si>
  <si>
    <t>Recoded as 463. 464 refers to bucket and other plastic goods in 2022-23</t>
  </si>
  <si>
    <t>Recoded as 464. 465 refers to floor cleaner, acid, toilet cleaner in 2022-23</t>
  </si>
  <si>
    <t>Recoded as 472. 466 refers to washing soap/soda/powder/liquid detergent</t>
  </si>
  <si>
    <t>Recoded as 466. 467 refers to other washing requisities</t>
  </si>
  <si>
    <t>Recoded as 467. 468 refers to room freshner, incense</t>
  </si>
  <si>
    <t>Recoded as 468. 470 refers to flower (fresh): all purpose</t>
  </si>
  <si>
    <t>Recoded as 470. 471 refers to mosquito repellent, insecticide, anti-rodent, etc.</t>
  </si>
  <si>
    <t>Recoded as 471. 472 refers to other petty articles like coir, rope, door mat, non-durable electric goods, etc.</t>
  </si>
  <si>
    <t>Code 473 removed from 2022-23. Other petty articles recoded as 472</t>
  </si>
  <si>
    <t>Includes data charges in 2022-23</t>
  </si>
  <si>
    <t>Includes dry cleaning and dyeing of clothes in 2022-23</t>
  </si>
  <si>
    <t>Inlcudes spas in 2022-23</t>
  </si>
  <si>
    <t>Includes babysitter in 2022-23</t>
  </si>
  <si>
    <t>Includes LED bulb, CFL bulb which is a new addition in 2022-23</t>
  </si>
  <si>
    <t>Includes decorative lights in 2022-23</t>
  </si>
  <si>
    <t>Includes body-oil, make-up brushes in 2022-23</t>
  </si>
  <si>
    <t>Includes aftershave balm and shaving foam in 2022-23</t>
  </si>
  <si>
    <t>Includes Hair Serum/Gel in 2022-23</t>
  </si>
  <si>
    <t>Includes broadband charges in 2022-23</t>
  </si>
  <si>
    <t>Inlcudes couriers, fax and money order</t>
  </si>
  <si>
    <t>Not a separate category in 2022-23. Miscellaneous expenses part of other consumer services (497)</t>
  </si>
  <si>
    <t>Includes cable broadband, mobile data charges, etc. if separable</t>
  </si>
  <si>
    <t>Includes car parking charges, coolie/porter charges, toll charges, miscellaneous expenses, etc.</t>
  </si>
  <si>
    <t>Inlcudes additional expenditure on watchmen/drivers</t>
  </si>
  <si>
    <t>Recoded as 503. 500 refers to bus/tram fare: occasional</t>
  </si>
  <si>
    <t>Recoded as 24. 501 refers to aut-rickshaw/e-rickshaw fare</t>
  </si>
  <si>
    <t>No code for 502 in 2022-23. Bus/tram fare is split in sub-categories : 506, 505, 500</t>
  </si>
  <si>
    <t>Taxi and auto-rickshaw split in two categories 508, 501. 503 refers to air fare</t>
  </si>
  <si>
    <t>Recoded as 26 in 2022-23. 504 refers to bus fare for school, college: lumpsum payment</t>
  </si>
  <si>
    <t>Recoded as 511 in 2022-23. 505 refers to bus/tram fare for communting to work: daily (misc) payment</t>
  </si>
  <si>
    <t>Horse cart expenses excluded in 2022-23. 506 refers to bus/tram fare for school, college: daily (misc) payment</t>
  </si>
  <si>
    <t>Not a separate category in 2022-23. Included in other consumer services excluding conveyance (497)</t>
  </si>
  <si>
    <t>Recoded as 512. 508 refers to taxi fare</t>
  </si>
  <si>
    <t>Recoded as 513. 510 refers to car/bus hired for ceremonial occasion, picnic, etc.</t>
  </si>
  <si>
    <t>Lubricants and other fuels expense excluded in 2022-23. 511 refers to rickshaw (hand-drawn &amp; cycle) fare</t>
  </si>
  <si>
    <t>Recoded as 504. 512 refers to petrol expenses</t>
  </si>
  <si>
    <t>Recoded as 514. 513 refers to diesel expenses</t>
  </si>
  <si>
    <t>Includes items not included in 2011-12. Not strictly comparable without adjustments</t>
  </si>
  <si>
    <t>Recoded as 899 in 2022-23</t>
  </si>
  <si>
    <t>Category excluded from 2022-23</t>
  </si>
  <si>
    <t>Includes trolley bag, duffle bad, etc.</t>
  </si>
  <si>
    <t xml:space="preserve">Foam, rubber cushion expense excluded from 2022-23. 554 refers to back-pack, handbags, vanity bags, purse, clutch etc. </t>
  </si>
  <si>
    <t>2022-23 sub-total does not include expense on foam, rubber cushion (554)</t>
  </si>
  <si>
    <t>Not a separate category in 2022-23. Included in other goods for recreation (564). 560 refers to television</t>
  </si>
  <si>
    <t>Recoded as 560. 561 refers to camera and photographic instrument</t>
  </si>
  <si>
    <t>Not a separate category in 2022-23. Included in other goods for recreation (564). 562 refers to CD,DVD, pen-drive, external hard disk</t>
  </si>
  <si>
    <t>Recoded as 561.  563 refers to musical instruments</t>
  </si>
  <si>
    <t>Not a separate category. Merged with other goods for recreation (564)</t>
  </si>
  <si>
    <t xml:space="preserve">Musical instruments recoded to 563. Item code 565 not there in 2022-23. </t>
  </si>
  <si>
    <t>Item code 566 not there in 2022-23</t>
  </si>
  <si>
    <t>Includes 560,561, 562, 563, 564 in 2022-12</t>
  </si>
  <si>
    <t xml:space="preserve">Also includes non-stick cookware, etc. </t>
  </si>
  <si>
    <t>Also includes flask</t>
  </si>
  <si>
    <t>Also includes jars and containers, cutlery, dinner set</t>
  </si>
  <si>
    <t>Includes new expenditure on water-bottle/feeding bottle</t>
  </si>
  <si>
    <t>Split into two categories. AC (581) and air cooler (44)</t>
  </si>
  <si>
    <t>Also includes generators, stabilizers</t>
  </si>
  <si>
    <t>Also include emergency light</t>
  </si>
  <si>
    <t>Also includes induction</t>
  </si>
  <si>
    <t xml:space="preserve">Also includes electric kettle, vaccum cleaner </t>
  </si>
  <si>
    <t>Also includes geysers (46), ventilation system (47), mixer/grinder (48)</t>
  </si>
  <si>
    <t>Expenditure on contact lens excluded from the category. Included in 440</t>
  </si>
  <si>
    <t>Also inlcudes blood pressure monitoring machine</t>
  </si>
  <si>
    <t>Also includes expenditure on wheelchair (40), massagers (41), nebulizer (42)</t>
  </si>
  <si>
    <t>Also includes smartwatch, fitness tracker</t>
  </si>
  <si>
    <t>Includes power banks, hair dryers, etc.</t>
  </si>
  <si>
    <t>Includes expenditure on headphones (35) not captured in 2011-12</t>
  </si>
  <si>
    <t>Also includes diamond/platinum jewellery</t>
  </si>
  <si>
    <t>Also includes precious stones</t>
  </si>
  <si>
    <t>Also includes artificial jewellery</t>
  </si>
  <si>
    <t>Durable good sub-total not captured separately</t>
  </si>
  <si>
    <t>Barley &amp; Its Products - Other Sources</t>
  </si>
  <si>
    <t>Also includes cereals received from PDS</t>
  </si>
  <si>
    <t>Shirts is a separate category in 2022-23 (31). 363 includes T-shirts, polos, tops, shrugs (no.)</t>
  </si>
  <si>
    <t>Education: Sub-Total (405, 406, 400, 401, 404, 408)</t>
  </si>
  <si>
    <t>Coconut: copra</t>
  </si>
  <si>
    <t>Cashewnut</t>
  </si>
  <si>
    <t>Walnut</t>
  </si>
  <si>
    <t>Other Nuts</t>
  </si>
  <si>
    <t>Raisin, Kishmish, Monacca, etc.</t>
  </si>
  <si>
    <t>Other dry fruits</t>
  </si>
  <si>
    <t>Fruits (Dry): Sub-Total (240-247)</t>
  </si>
  <si>
    <t>Spices: Sub-Total (250-261)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</si>
  <si>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</si>
  <si>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</si>
  <si>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</si>
  <si>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</si>
  <si>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</si>
  <si>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</si>
  <si>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</si>
  <si>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</si>
  <si>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</si>
  <si>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</si>
  <si>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</si>
  <si>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</si>
  <si>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</si>
  <si>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</si>
  <si>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</si>
  <si>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</si>
  <si>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</si>
  <si>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</si>
  <si>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</si>
  <si>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</si>
  <si>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129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</si>
  <si>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</si>
  <si>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</si>
  <si>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</si>
  <si>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</si>
  <si>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</si>
  <si>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</si>
  <si>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</si>
  <si>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</si>
  <si>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</si>
  <si>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</si>
  <si>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150</t>
  </si>
  <si>
    <t>151</t>
  </si>
  <si>
    <t>152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</si>
  <si>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</si>
  <si>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</si>
  <si>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</si>
  <si>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</si>
  <si>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</si>
  <si>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</si>
  <si>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</si>
  <si>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</si>
  <si>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</si>
  <si>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</si>
  <si>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170</t>
  </si>
  <si>
    <t>171</t>
  </si>
  <si>
    <t>172</t>
  </si>
  <si>
    <t>173</t>
  </si>
  <si>
    <t>174</t>
  </si>
  <si>
    <t>175</t>
  </si>
  <si>
    <t>179</t>
  </si>
  <si>
    <t>180</t>
  </si>
  <si>
    <t>181</t>
  </si>
  <si>
    <t>182</t>
  </si>
  <si>
    <t>183</t>
  </si>
  <si>
    <t>184</t>
  </si>
  <si>
    <t>185</t>
  </si>
  <si>
    <t>189</t>
  </si>
  <si>
    <t>190</t>
  </si>
  <si>
    <t>191</t>
  </si>
  <si>
    <t>192</t>
  </si>
  <si>
    <t>193</t>
  </si>
  <si>
    <t>194</t>
  </si>
  <si>
    <t>195</t>
  </si>
  <si>
    <t>196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</si>
  <si>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</si>
  <si>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</si>
  <si>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</si>
  <si>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</si>
  <si>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</si>
  <si>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</si>
  <si>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</si>
  <si>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</si>
  <si>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</si>
  <si>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</si>
  <si>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</si>
  <si>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</si>
  <si>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</si>
  <si>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</si>
  <si>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</si>
  <si>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</si>
  <si>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</si>
  <si>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</si>
  <si>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</si>
  <si>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</si>
  <si>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</si>
  <si>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</si>
  <si>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</si>
  <si>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</si>
  <si>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</si>
  <si>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</si>
  <si>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</si>
  <si>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</si>
  <si>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</si>
  <si>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</si>
  <si>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</si>
  <si>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</si>
  <si>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</si>
  <si>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</si>
  <si>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</si>
  <si>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</si>
  <si>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</si>
  <si>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</si>
  <si>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</si>
  <si>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</si>
  <si>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</si>
  <si>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</si>
  <si>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</si>
  <si>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</si>
  <si>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</si>
  <si>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</si>
  <si>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</si>
  <si>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</si>
  <si>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</si>
  <si>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</si>
  <si>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</si>
  <si>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</si>
  <si>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</si>
  <si>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</si>
  <si>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</si>
  <si>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</si>
  <si>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260</t>
  </si>
  <si>
    <t>261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</si>
  <si>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</si>
  <si>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</si>
  <si>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</si>
  <si>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</si>
  <si>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</si>
  <si>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</si>
  <si>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</si>
  <si>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</si>
  <si>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</si>
  <si>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279</t>
  </si>
  <si>
    <t>280</t>
  </si>
  <si>
    <t>281</t>
  </si>
  <si>
    <t>282</t>
  </si>
  <si>
    <t>283</t>
  </si>
  <si>
    <t>284</t>
  </si>
  <si>
    <t>289</t>
  </si>
  <si>
    <t>290</t>
  </si>
  <si>
    <t>291</t>
  </si>
  <si>
    <t>292</t>
  </si>
  <si>
    <t>293</t>
  </si>
  <si>
    <t>294</t>
  </si>
  <si>
    <t>295</t>
  </si>
  <si>
    <t>296</t>
  </si>
  <si>
    <t>299</t>
  </si>
  <si>
    <t>300</t>
  </si>
  <si>
    <t>301</t>
  </si>
  <si>
    <t>302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</si>
  <si>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</si>
  <si>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</si>
  <si>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</si>
  <si>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</si>
  <si>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</si>
  <si>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</si>
  <si>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</si>
  <si>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</si>
  <si>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</si>
  <si>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319</t>
  </si>
  <si>
    <t>320</t>
  </si>
  <si>
    <t>321</t>
  </si>
  <si>
    <t>322</t>
  </si>
  <si>
    <t>323</t>
  </si>
  <si>
    <t>324</t>
  </si>
  <si>
    <t>325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</si>
  <si>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</si>
  <si>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</si>
  <si>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</si>
  <si>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</si>
  <si>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</si>
  <si>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</si>
  <si>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</si>
  <si>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</si>
  <si>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</si>
  <si>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</si>
  <si>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340</t>
  </si>
  <si>
    <t>341</t>
  </si>
  <si>
    <t>342</t>
  </si>
  <si>
    <t>343</t>
  </si>
  <si>
    <t>344</t>
  </si>
  <si>
    <t>345</t>
  </si>
  <si>
    <t>349</t>
  </si>
  <si>
    <t>400</t>
  </si>
  <si>
    <t>401</t>
  </si>
  <si>
    <t>404</t>
  </si>
  <si>
    <t>405</t>
  </si>
  <si>
    <t>406</t>
  </si>
  <si>
    <t>408</t>
  </si>
  <si>
    <t>409</t>
  </si>
  <si>
    <t>410</t>
  </si>
  <si>
    <t>411</t>
  </si>
  <si>
    <t>412</t>
  </si>
  <si>
    <t>413</t>
  </si>
  <si>
    <t>414</t>
  </si>
  <si>
    <t>419</t>
  </si>
  <si>
    <t>420</t>
  </si>
  <si>
    <t>421</t>
  </si>
  <si>
    <t>422</t>
  </si>
  <si>
    <t>423</t>
  </si>
  <si>
    <t>424</t>
  </si>
  <si>
    <t>429</t>
  </si>
  <si>
    <t>402</t>
  </si>
  <si>
    <t>430</t>
  </si>
  <si>
    <t>433</t>
  </si>
  <si>
    <t>435</t>
  </si>
  <si>
    <t>437</t>
  </si>
  <si>
    <t>438</t>
  </si>
  <si>
    <t>439</t>
  </si>
  <si>
    <t>450</t>
  </si>
  <si>
    <t>451</t>
  </si>
  <si>
    <t>452</t>
  </si>
  <si>
    <t>453</t>
  </si>
  <si>
    <t>454</t>
  </si>
  <si>
    <t>455</t>
  </si>
  <si>
    <t>456</t>
  </si>
  <si>
    <t>457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</si>
  <si>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</si>
  <si>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</si>
  <si>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</si>
  <si>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</si>
  <si>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</si>
  <si>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</si>
  <si>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</si>
  <si>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</si>
  <si>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</si>
  <si>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</si>
  <si>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470</t>
  </si>
  <si>
    <t>471</t>
  </si>
  <si>
    <t>472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</si>
  <si>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</si>
  <si>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</si>
  <si>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</si>
  <si>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</si>
  <si>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</si>
  <si>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</si>
  <si>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</si>
  <si>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</si>
  <si>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</si>
  <si>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</si>
  <si>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490</t>
  </si>
  <si>
    <t>492</t>
  </si>
  <si>
    <t>493</t>
  </si>
  <si>
    <t>494</t>
  </si>
  <si>
    <t>495</t>
  </si>
  <si>
    <t>496</t>
  </si>
  <si>
    <t>497</t>
  </si>
  <si>
    <t>499</t>
  </si>
  <si>
    <t>500</t>
  </si>
  <si>
    <t>501</t>
  </si>
  <si>
    <t>503</t>
  </si>
  <si>
    <t>504</t>
  </si>
  <si>
    <t>505</t>
  </si>
  <si>
    <t>506</t>
  </si>
  <si>
    <t>508</t>
  </si>
  <si>
    <t>510</t>
  </si>
  <si>
    <t>511</t>
  </si>
  <si>
    <t>512</t>
  </si>
  <si>
    <t>513</t>
  </si>
  <si>
    <t>519</t>
  </si>
  <si>
    <t>520</t>
  </si>
  <si>
    <t>521</t>
  </si>
  <si>
    <t>522</t>
  </si>
  <si>
    <t>523</t>
  </si>
  <si>
    <t>529</t>
  </si>
  <si>
    <t>540</t>
  </si>
  <si>
    <t>432</t>
  </si>
  <si>
    <t>440</t>
  </si>
  <si>
    <t>441</t>
  </si>
  <si>
    <t>442</t>
  </si>
  <si>
    <t>550</t>
  </si>
  <si>
    <t>551</t>
  </si>
  <si>
    <t>552</t>
  </si>
  <si>
    <t>553</t>
  </si>
  <si>
    <t>554</t>
  </si>
  <si>
    <t>555</t>
  </si>
  <si>
    <t>556</t>
  </si>
  <si>
    <t>557</t>
  </si>
  <si>
    <t>559</t>
  </si>
  <si>
    <t>560</t>
  </si>
  <si>
    <t>561</t>
  </si>
  <si>
    <t>562</t>
  </si>
  <si>
    <t>563</t>
  </si>
  <si>
    <t>564</t>
  </si>
  <si>
    <t>569</t>
  </si>
  <si>
    <t>570</t>
  </si>
  <si>
    <t>571</t>
  </si>
  <si>
    <t>572</t>
  </si>
  <si>
    <t>573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</si>
  <si>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</si>
  <si>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</si>
  <si>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</si>
  <si>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</si>
  <si>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</si>
  <si>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</si>
  <si>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</si>
  <si>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</si>
  <si>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</si>
  <si>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</si>
  <si>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590</t>
  </si>
  <si>
    <t>591</t>
  </si>
  <si>
    <t>592</t>
  </si>
  <si>
    <t>599</t>
  </si>
  <si>
    <t>600</t>
  </si>
  <si>
    <t>601</t>
  </si>
  <si>
    <t>602</t>
  </si>
  <si>
    <t>603</t>
  </si>
  <si>
    <t>604</t>
  </si>
  <si>
    <t>609</t>
  </si>
  <si>
    <t>610</t>
  </si>
  <si>
    <t>611</t>
  </si>
  <si>
    <t>619</t>
  </si>
  <si>
    <t>620</t>
  </si>
  <si>
    <t>621</t>
  </si>
  <si>
    <t>622</t>
  </si>
  <si>
    <t>623</t>
  </si>
  <si>
    <t>624</t>
  </si>
  <si>
    <t>625</t>
  </si>
  <si>
    <t>629</t>
  </si>
  <si>
    <t>630</t>
  </si>
  <si>
    <t>631</t>
  </si>
  <si>
    <t>632</t>
  </si>
  <si>
    <t>633</t>
  </si>
  <si>
    <t>639</t>
  </si>
  <si>
    <t>640</t>
  </si>
  <si>
    <t>641</t>
  </si>
  <si>
    <t>642</t>
  </si>
  <si>
    <t>643</t>
  </si>
  <si>
    <t>649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</si>
  <si>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</si>
  <si>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</si>
  <si>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</si>
  <si>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</si>
  <si>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</si>
  <si>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</si>
  <si>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</si>
  <si>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</si>
  <si>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</si>
  <si>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</si>
  <si>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</si>
  <si>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</si>
  <si>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</si>
  <si>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</si>
  <si>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</si>
  <si>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</si>
  <si>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</si>
  <si>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</si>
  <si>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370</t>
  </si>
  <si>
    <t>371</t>
  </si>
  <si>
    <t>372</t>
  </si>
  <si>
    <t>373</t>
  </si>
  <si>
    <t>374</t>
  </si>
  <si>
    <t>375</t>
  </si>
  <si>
    <t>379</t>
  </si>
  <si>
    <t>380</t>
  </si>
  <si>
    <t>381</t>
  </si>
  <si>
    <t>382</t>
  </si>
  <si>
    <t>383</t>
  </si>
  <si>
    <t>384</t>
  </si>
  <si>
    <t>385</t>
  </si>
  <si>
    <t>389</t>
  </si>
  <si>
    <t>390</t>
  </si>
  <si>
    <t>391</t>
  </si>
  <si>
    <t>392</t>
  </si>
  <si>
    <t>393</t>
  </si>
  <si>
    <t>394</t>
  </si>
  <si>
    <t>395</t>
  </si>
  <si>
    <t>399</t>
  </si>
  <si>
    <t>376</t>
  </si>
  <si>
    <t>403</t>
  </si>
  <si>
    <t>407</t>
  </si>
  <si>
    <t>431</t>
  </si>
  <si>
    <t>434</t>
  </si>
  <si>
    <t>436</t>
  </si>
  <si>
    <t>443</t>
  </si>
  <si>
    <t>444</t>
  </si>
  <si>
    <t>445</t>
  </si>
  <si>
    <t>449</t>
  </si>
  <si>
    <t>473</t>
  </si>
  <si>
    <t>491</t>
  </si>
  <si>
    <t>502</t>
  </si>
  <si>
    <t>507</t>
  </si>
  <si>
    <t>541</t>
  </si>
  <si>
    <t>549</t>
  </si>
  <si>
    <t>565</t>
  </si>
  <si>
    <t>566</t>
  </si>
  <si>
    <t>659</t>
  </si>
  <si>
    <t>Mapping</t>
  </si>
  <si>
    <t>unit</t>
  </si>
  <si>
    <t>Recode 2011</t>
  </si>
  <si>
    <t>Recode 2022</t>
  </si>
  <si>
    <t>Noodles separate category in 2022-23; included in packaged food sub-total  #15</t>
  </si>
  <si>
    <t>Vermicelli (sewai)</t>
  </si>
  <si>
    <t>Peas, chickpeas</t>
  </si>
  <si>
    <t>kg</t>
  </si>
  <si>
    <t>Added chickpeas in 2022-23</t>
  </si>
  <si>
    <t>gm</t>
  </si>
  <si>
    <t>litre</t>
  </si>
  <si>
    <t>Other Pulses (Khesari, etc.)</t>
  </si>
  <si>
    <t>Besan, gram products</t>
  </si>
  <si>
    <t>no.</t>
  </si>
  <si>
    <t>Rice - free</t>
  </si>
  <si>
    <t>Wheat/atta - free</t>
  </si>
  <si>
    <t>Coarse grains - free (jowar, bajra, maize, barley, ragi, small millets)</t>
  </si>
  <si>
    <t>Besan</t>
  </si>
  <si>
    <t>Coarse grains - PDS  (jowar, bajra, maize, barley, ragi, small millets)</t>
  </si>
  <si>
    <t>Coarse grains - Other Sources  (jowar, bajra, maize, barley, ragi, small millets)</t>
  </si>
  <si>
    <t>Sum of items 115, 116, 117, 118, 120, 121</t>
  </si>
  <si>
    <t>Pulses - free</t>
  </si>
  <si>
    <t>Gram - free</t>
  </si>
  <si>
    <t>Salt - free</t>
  </si>
  <si>
    <t>Sugar - free</t>
  </si>
  <si>
    <t>std. unit</t>
  </si>
  <si>
    <t>box</t>
  </si>
  <si>
    <t>150 = 150+151</t>
  </si>
  <si>
    <t>112= 15+112</t>
  </si>
  <si>
    <t>Other Pulse Products</t>
  </si>
  <si>
    <t>Specified soya chunks, etc. in 2022-23</t>
  </si>
  <si>
    <t>Item included, category changed to packaged processed food in 2022-23 and recall period changed</t>
  </si>
  <si>
    <t>Salt - PDS</t>
  </si>
  <si>
    <t>Prepared sweets</t>
  </si>
  <si>
    <t>Cheese (gm)</t>
  </si>
  <si>
    <t>Other milk products (lassi, butter milk, others)</t>
  </si>
  <si>
    <t>Splited item 167 - Other milk products into stand alone items, can be merged for comparison</t>
  </si>
  <si>
    <t>metre</t>
  </si>
  <si>
    <t>cubic meter</t>
  </si>
  <si>
    <t xml:space="preserve">litre </t>
  </si>
  <si>
    <t>Butter milk</t>
  </si>
  <si>
    <t>Other products</t>
  </si>
  <si>
    <t>167 = 3+4+5+6+7+167</t>
  </si>
  <si>
    <t>sum of #6, 7, and 167</t>
  </si>
  <si>
    <t>167=3+4+5+6+7+167</t>
  </si>
  <si>
    <t>Edible oil - free</t>
  </si>
  <si>
    <t>Edible oil - PDS</t>
  </si>
  <si>
    <t>Edible oil - Others (vanaspati, margarine, Others)</t>
  </si>
  <si>
    <t>Sum of #180, 185</t>
  </si>
  <si>
    <t>Other fresh fruits (litchi, pears/nashpati, singara, jackfruit, berries, pineapple, others)</t>
  </si>
  <si>
    <t>sum of # 221,223,227,233,234,235, 238</t>
  </si>
  <si>
    <t>Other nuts(almond, pistachio, walnut, hazelnuts, etc.)</t>
  </si>
  <si>
    <t>sum of # 244, 245</t>
  </si>
  <si>
    <t>245=244+245</t>
  </si>
  <si>
    <t>Otherdry fruits (apricot, dry fig:anjeer, others)</t>
  </si>
  <si>
    <t>sum of #247, 8 in 2022-23</t>
  </si>
  <si>
    <t>Raisin (kishmish), monacca, etc.</t>
  </si>
  <si>
    <t>Poppy seeds (gm)</t>
  </si>
  <si>
    <t>New item in 2022-23</t>
  </si>
  <si>
    <t>Soda drinks (litre)</t>
  </si>
  <si>
    <t>Splited item# 275 in 2011-12</t>
  </si>
  <si>
    <t>275=11+275</t>
  </si>
  <si>
    <t>Other beverages (cocoa, drinking chocolate, health drinks, etc.)</t>
  </si>
  <si>
    <t>Added health drink to expand the #277 in 2011-12, make a note of expanded items</t>
  </si>
  <si>
    <t>Cooked meals purchased at subsidized rate (no.)</t>
  </si>
  <si>
    <t>Chocolates etc.</t>
  </si>
  <si>
    <t>291=13+291</t>
  </si>
  <si>
    <t>Health supplements (protein powder, probiotic tablet and drinks, chawanprash, etc.)</t>
  </si>
  <si>
    <t>Noodles (cup noodles, rice noodles, etc.)</t>
  </si>
  <si>
    <t>Splited #291 in 2011-12</t>
  </si>
  <si>
    <t>Splited from item #112 in 2011-12</t>
  </si>
  <si>
    <t>Splited 94 in data in 2022-23</t>
  </si>
  <si>
    <t>Splited item #1 in data</t>
  </si>
  <si>
    <t>106=104+106</t>
  </si>
  <si>
    <t>Recall period for vermicillie(sewai) is 30 days and noodles(15) is 7 days</t>
  </si>
  <si>
    <t>Included in common items</t>
  </si>
  <si>
    <t xml:space="preserve">Raisin, (Kishmish), Monacca, Etc. </t>
  </si>
  <si>
    <t>Fruit Juice And Shake (Litre)</t>
  </si>
  <si>
    <t>Chips (Gm)</t>
  </si>
  <si>
    <t>Pickles (Gm)</t>
  </si>
  <si>
    <t>Zarda, Kimam, Surti (Gm)</t>
  </si>
  <si>
    <t>Coat, Jacket, Sweater, Windcheater (No.)</t>
  </si>
  <si>
    <t>Pajamas, Salwar (No.)</t>
  </si>
  <si>
    <t>Short, trousers, bermudas (no.)</t>
  </si>
  <si>
    <t>Frocks, Skirts (No.)</t>
  </si>
  <si>
    <t>Blouse, Dupatta, Scarf, Muffler (no.)</t>
  </si>
  <si>
    <t>Baniyan, socks, other hosiery and undergarments, etc.(no.)</t>
  </si>
  <si>
    <t>Headwear, belts, ties (no.)</t>
  </si>
  <si>
    <t>Club fees</t>
  </si>
  <si>
    <t>Refrigerator</t>
  </si>
  <si>
    <t>Food</t>
  </si>
  <si>
    <t>Consumables and services</t>
  </si>
  <si>
    <t>Durables</t>
  </si>
  <si>
    <t>102, 108, 140, 160, 170, 172, 181, 199, 200, 201, 202, 206, 207, 217, 219, 250, 251, 252, 253, 254, 256, 261, 271</t>
  </si>
  <si>
    <t>recall_period11</t>
  </si>
  <si>
    <t>recall_period22</t>
  </si>
  <si>
    <t>match</t>
  </si>
  <si>
    <t>split_22</t>
  </si>
  <si>
    <t>removed_22</t>
  </si>
  <si>
    <t>added_22</t>
  </si>
  <si>
    <t>merged_22</t>
  </si>
  <si>
    <t>subtotal_11</t>
  </si>
  <si>
    <t>subtotal_22</t>
  </si>
  <si>
    <t>PDS</t>
  </si>
  <si>
    <t>Free</t>
  </si>
  <si>
    <t>other_sources</t>
  </si>
  <si>
    <t>item_22</t>
  </si>
  <si>
    <t>expanded_22</t>
  </si>
  <si>
    <t>changed_category</t>
  </si>
  <si>
    <t>unit_22</t>
  </si>
  <si>
    <t>category_2011</t>
  </si>
  <si>
    <t>5.1. cereals, pulses, milk and milk products, sugar and salt</t>
  </si>
  <si>
    <t>5.2. edible oil, egg, fish and meat, vegetables, fruits, spices, beverages and processed
food and pan, tobacco and intoxicants</t>
  </si>
  <si>
    <t>6.  energy (fuel, light and household appliances)</t>
  </si>
  <si>
    <t>7. clothing, bedding</t>
  </si>
  <si>
    <t>8. footwear</t>
  </si>
  <si>
    <t>9. education and medical (institutional) goods and services</t>
  </si>
  <si>
    <t>10. miscellaneous goods and services including medical (non-institutional), rents and taxe</t>
  </si>
  <si>
    <t>11. purchase and construction (including repair and maintenance) of durable goods for domestic
use</t>
  </si>
  <si>
    <t>category_2022</t>
  </si>
  <si>
    <t>5.1. cereals</t>
  </si>
  <si>
    <t>item_11</t>
  </si>
  <si>
    <t>item_similar_2022</t>
  </si>
  <si>
    <t>recode_11</t>
  </si>
  <si>
    <t>recode_22</t>
  </si>
  <si>
    <t>Other Beauty Products: lipstick, nail polish, foundation, eye makeup kit, etc</t>
  </si>
  <si>
    <t>House Rent, Garage Rent (imputed urban only))</t>
  </si>
  <si>
    <t>Khesari</t>
  </si>
  <si>
    <t>167?</t>
  </si>
  <si>
    <t>275?</t>
  </si>
  <si>
    <t>sub_category_2011</t>
  </si>
  <si>
    <t>other_source</t>
  </si>
  <si>
    <t>Change</t>
  </si>
  <si>
    <t>cereals</t>
  </si>
  <si>
    <t>Red: Item coded no longer exists in 2022</t>
  </si>
  <si>
    <t>7.2. packaged processed food</t>
  </si>
  <si>
    <t>Blue: Item code is the same but the item belongs in other sub-aggregate in 2022</t>
  </si>
  <si>
    <t>X</t>
  </si>
  <si>
    <t>pulses &amp; pulse products</t>
  </si>
  <si>
    <t>5.2 pulses</t>
  </si>
  <si>
    <t>khesari (147) in 2011 included in other pulses (148) in 2022</t>
  </si>
  <si>
    <t>besan (151) in 2011 now included with gram products (150) in 2022</t>
  </si>
  <si>
    <t>milk &amp; milk products</t>
  </si>
  <si>
    <t>6.1. milk and milk products</t>
  </si>
  <si>
    <t>other milk products (167) in 2011 are i) lassi (006), (ii) butter milk (007) and (iii) others (167) in 2022  = 92</t>
  </si>
  <si>
    <t>aggregator 6, 7 amd 167</t>
  </si>
  <si>
    <t>salt &amp; sugar</t>
  </si>
  <si>
    <t>5.3. salt &amp; sugar</t>
  </si>
  <si>
    <t>edible oil</t>
  </si>
  <si>
    <t>6.6 edible oil</t>
  </si>
  <si>
    <t>if we delete aggregators, no need to recode</t>
  </si>
  <si>
    <t>?</t>
  </si>
  <si>
    <t>AGGREGATR edible oil: others&amp; (vanaspati, margarine, others)</t>
  </si>
  <si>
    <t>egg, fish &amp; meat</t>
  </si>
  <si>
    <t>6.5 egg, fish &amp; meat</t>
  </si>
  <si>
    <t>vegetables</t>
  </si>
  <si>
    <t>6.2. vegetables</t>
  </si>
  <si>
    <t>fruits (fresh)</t>
  </si>
  <si>
    <t>6.3 fruits (fresh)</t>
  </si>
  <si>
    <t>AGGREGATOR: 221 + 223 + 227 + 233 + 234 + 235 + 238</t>
  </si>
  <si>
    <t>fruits (dry)</t>
  </si>
  <si>
    <t>6.4. fruits (dry)</t>
  </si>
  <si>
    <t>fruits (dry):</t>
  </si>
  <si>
    <t>walnuts includedin other nuts in 2022</t>
  </si>
  <si>
    <t>AGGREGATOR</t>
  </si>
  <si>
    <t>spices</t>
  </si>
  <si>
    <t>6.7 spices</t>
  </si>
  <si>
    <t>261?</t>
  </si>
  <si>
    <t>discuss whether poppy seeds where in other spices in 2011? If so, we recode</t>
  </si>
  <si>
    <t>beverages</t>
  </si>
  <si>
    <t>6.8 beverages</t>
  </si>
  <si>
    <t>soda drinks (litre) could habe been part of 275 in 2011</t>
  </si>
  <si>
    <t>served processed food</t>
  </si>
  <si>
    <t>7.1. served processed food</t>
  </si>
  <si>
    <t>Subsidized but means PDS?</t>
  </si>
  <si>
    <t>packaged processed food</t>
  </si>
  <si>
    <t>looks genuinely new</t>
  </si>
  <si>
    <t>pan</t>
  </si>
  <si>
    <t>12.1. pan</t>
  </si>
  <si>
    <t>tobacco</t>
  </si>
  <si>
    <t>12.2. tobacco</t>
  </si>
  <si>
    <t>intoxicants</t>
  </si>
  <si>
    <t>12.3. intoxicants</t>
  </si>
  <si>
    <t>fuel and light</t>
  </si>
  <si>
    <t>8.1. Energy (fuel and light)</t>
  </si>
  <si>
    <t>clothing</t>
  </si>
  <si>
    <t>13.1. clothing</t>
  </si>
  <si>
    <t>bedding, etc.</t>
  </si>
  <si>
    <t>13.3. bedding</t>
  </si>
  <si>
    <t>footwear</t>
  </si>
  <si>
    <t>13.2. footwear</t>
  </si>
  <si>
    <t>education</t>
  </si>
  <si>
    <t>10.1. education</t>
  </si>
  <si>
    <t>entertainment</t>
  </si>
  <si>
    <t>medical - institutional</t>
  </si>
  <si>
    <t>10.2. medical - hospitalisation</t>
  </si>
  <si>
    <t>medical – non-institutional</t>
  </si>
  <si>
    <t>10.3. medical –non- hospitalisation</t>
  </si>
  <si>
    <t>11.3. entertainment</t>
  </si>
  <si>
    <t>14.3. sports goods</t>
  </si>
  <si>
    <t>564?</t>
  </si>
  <si>
    <t>minor durable-type goods</t>
  </si>
  <si>
    <t>14.1. other personal goods</t>
  </si>
  <si>
    <t>new subtotal</t>
  </si>
  <si>
    <t>toilet articles</t>
  </si>
  <si>
    <t>9.1. toilet articles</t>
  </si>
  <si>
    <t>other household consumables</t>
  </si>
  <si>
    <t>9.2. other household consumables</t>
  </si>
  <si>
    <t>consumer services excluding conveyance</t>
  </si>
  <si>
    <t>11.2. consumer services excluding conveyance</t>
  </si>
  <si>
    <t>conveyance</t>
  </si>
  <si>
    <t>11.1. conveyance</t>
  </si>
  <si>
    <t>rent</t>
  </si>
  <si>
    <t>11.4. rent and and other taxes &amp; cesses</t>
  </si>
  <si>
    <t>house rent, garage rent (imputed - urban only)</t>
  </si>
  <si>
    <t>house rent, garage rent (imputed)</t>
  </si>
  <si>
    <t>consumer taxes and cesses</t>
  </si>
  <si>
    <t>other consumer taxes &amp; cesses</t>
  </si>
  <si>
    <t>subtotal removed</t>
  </si>
  <si>
    <t>furniture &amp; fixtures</t>
  </si>
  <si>
    <t>14.7. furniture &amp; fixtures</t>
  </si>
  <si>
    <t>goods for recreation</t>
  </si>
  <si>
    <t>14.8. goods for recreation</t>
  </si>
  <si>
    <t>crockery &amp; utensils</t>
  </si>
  <si>
    <t>14.6. crockery &amp; utensils</t>
  </si>
  <si>
    <t>cooking &amp; other household appliances</t>
  </si>
  <si>
    <t>14.5. cooking &amp; other household appliances</t>
  </si>
  <si>
    <t>personal transport equipment</t>
  </si>
  <si>
    <t>14.2. personal transport equipment</t>
  </si>
  <si>
    <t>therapeutic appliances</t>
  </si>
  <si>
    <t>14.4. medical equipment</t>
  </si>
  <si>
    <t>other personal goods</t>
  </si>
  <si>
    <t>residential building, land and other durables</t>
  </si>
  <si>
    <t>14.9. residential building, land and other durables</t>
  </si>
  <si>
    <t>jewellery &amp; ornaments</t>
  </si>
  <si>
    <t>14.10 jewellery &amp; ornaments</t>
  </si>
  <si>
    <t>durables total</t>
  </si>
  <si>
    <t>subtotal</t>
  </si>
  <si>
    <t>Green peas</t>
  </si>
  <si>
    <t>Free school uniform</t>
  </si>
  <si>
    <t>Free school shoe</t>
  </si>
  <si>
    <t xml:space="preserve">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</si>
</sst>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name val="Times New Roman"/>
      <family val="1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5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8" fillId="0" borderId="0"/>
  </cellStyleXfs>
  <cellXfs count="209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 shrinkToFit="1"/>
    </xf>
    <xf numFmtId="0" fontId="9" fillId="0" borderId="0" xfId="0" applyFont="1" applyAlignment="1">
      <alignment horizontal="left" vertical="top" shrinkToFit="1"/>
    </xf>
    <xf numFmtId="0" fontId="10" fillId="0" borderId="0" xfId="0" applyFont="1" applyAlignment="1">
      <alignment horizontal="left" vertical="top" shrinkToFit="1"/>
    </xf>
    <xf numFmtId="0" fontId="11" fillId="0" borderId="0" xfId="0" applyFont="1" applyAlignment="1">
      <alignment horizontal="left" vertical="top" shrinkToFit="1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shrinkToFit="1"/>
    </xf>
    <xf numFmtId="0" fontId="16" fillId="0" borderId="0" xfId="0" applyFont="1" applyAlignment="1">
      <alignment horizontal="left" vertical="top" shrinkToFit="1"/>
    </xf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0" fillId="3" borderId="0" xfId="0" applyFill="1"/>
    <xf numFmtId="0" fontId="7" fillId="3" borderId="0" xfId="0" applyFont="1" applyFill="1"/>
    <xf numFmtId="0" fontId="13" fillId="3" borderId="0" xfId="0" applyFont="1" applyFill="1"/>
    <xf numFmtId="0" fontId="8" fillId="3" borderId="0" xfId="0" applyFont="1" applyFill="1" applyAlignment="1">
      <alignment horizontal="left" vertical="top" shrinkToFit="1"/>
    </xf>
    <xf numFmtId="0" fontId="2" fillId="0" borderId="0" xfId="0" applyFont="1" applyAlignment="1">
      <alignment horizontal="left" vertical="top" shrinkToFit="1"/>
    </xf>
    <xf numFmtId="0" fontId="2" fillId="0" borderId="0" xfId="0" applyFont="1" applyAlignment="1">
      <alignment horizontal="left" vertical="top" wrapText="1"/>
    </xf>
    <xf numFmtId="0" fontId="0" fillId="4" borderId="0" xfId="0" applyFill="1"/>
    <xf numFmtId="0" fontId="1" fillId="4" borderId="0" xfId="0" applyFont="1" applyFill="1"/>
    <xf numFmtId="0" fontId="0" fillId="5" borderId="0" xfId="0" applyFill="1"/>
    <xf numFmtId="0" fontId="4" fillId="5" borderId="0" xfId="0" applyFont="1" applyFill="1" applyAlignment="1">
      <alignment horizontal="left" vertical="top" wrapText="1"/>
    </xf>
    <xf numFmtId="0" fontId="6" fillId="5" borderId="0" xfId="0" applyFont="1" applyFill="1"/>
    <xf numFmtId="0" fontId="2" fillId="5" borderId="0" xfId="0" applyFont="1" applyFill="1"/>
    <xf numFmtId="0" fontId="7" fillId="6" borderId="0" xfId="0" applyFont="1" applyFill="1"/>
    <xf numFmtId="0" fontId="2" fillId="6" borderId="0" xfId="0" applyFont="1" applyFill="1"/>
    <xf numFmtId="0" fontId="2" fillId="6" borderId="0" xfId="0" applyFont="1" applyFill="1" applyAlignment="1">
      <alignment horizontal="left" vertical="top" shrinkToFit="1"/>
    </xf>
    <xf numFmtId="0" fontId="2" fillId="6" borderId="0" xfId="0" applyFont="1" applyFill="1" applyAlignment="1">
      <alignment horizontal="left" vertical="top" wrapText="1"/>
    </xf>
    <xf numFmtId="0" fontId="0" fillId="6" borderId="0" xfId="0" applyFill="1"/>
    <xf numFmtId="0" fontId="7" fillId="5" borderId="0" xfId="0" applyFont="1" applyFill="1"/>
    <xf numFmtId="0" fontId="4" fillId="5" borderId="0" xfId="0" applyFont="1" applyFill="1"/>
    <xf numFmtId="0" fontId="17" fillId="0" borderId="0" xfId="0" applyFont="1"/>
    <xf numFmtId="0" fontId="14" fillId="6" borderId="0" xfId="0" applyFont="1" applyFill="1"/>
    <xf numFmtId="0" fontId="1" fillId="6" borderId="0" xfId="0" applyFont="1" applyFill="1"/>
    <xf numFmtId="0" fontId="17" fillId="6" borderId="0" xfId="0" applyFont="1" applyFill="1"/>
    <xf numFmtId="0" fontId="0" fillId="7" borderId="1" xfId="0" applyFill="1" applyBorder="1" applyAlignment="1">
      <alignment horizontal="left"/>
    </xf>
    <xf numFmtId="0" fontId="0" fillId="7" borderId="2" xfId="0" applyFill="1" applyBorder="1"/>
    <xf numFmtId="0" fontId="6" fillId="7" borderId="2" xfId="0" applyFont="1" applyFill="1" applyBorder="1"/>
    <xf numFmtId="0" fontId="1" fillId="7" borderId="2" xfId="0" applyFont="1" applyFill="1" applyBorder="1"/>
    <xf numFmtId="0" fontId="0" fillId="7" borderId="3" xfId="0" applyFill="1" applyBorder="1" applyAlignment="1">
      <alignment horizontal="left"/>
    </xf>
    <xf numFmtId="0" fontId="0" fillId="7" borderId="0" xfId="0" applyFill="1"/>
    <xf numFmtId="0" fontId="2" fillId="7" borderId="0" xfId="0" applyFont="1" applyFill="1"/>
    <xf numFmtId="0" fontId="1" fillId="7" borderId="0" xfId="0" applyFont="1" applyFill="1"/>
    <xf numFmtId="0" fontId="7" fillId="7" borderId="0" xfId="0" applyFont="1" applyFill="1"/>
    <xf numFmtId="0" fontId="0" fillId="7" borderId="4" xfId="0" applyFill="1" applyBorder="1" applyAlignment="1">
      <alignment horizontal="left"/>
    </xf>
    <xf numFmtId="0" fontId="0" fillId="7" borderId="5" xfId="0" applyFill="1" applyBorder="1"/>
    <xf numFmtId="0" fontId="1" fillId="7" borderId="5" xfId="0" applyFont="1" applyFill="1" applyBorder="1"/>
    <xf numFmtId="0" fontId="0" fillId="8" borderId="7" xfId="0" applyFill="1" applyBorder="1" applyAlignment="1">
      <alignment horizontal="left"/>
    </xf>
    <xf numFmtId="0" fontId="0" fillId="9" borderId="7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10" borderId="0" xfId="0" applyFill="1"/>
    <xf numFmtId="0" fontId="0" fillId="11" borderId="2" xfId="0" applyFill="1" applyBorder="1"/>
    <xf numFmtId="0" fontId="0" fillId="11" borderId="0" xfId="0" applyFill="1"/>
    <xf numFmtId="0" fontId="0" fillId="11" borderId="5" xfId="0" applyFill="1" applyBorder="1"/>
    <xf numFmtId="0" fontId="6" fillId="11" borderId="0" xfId="0" applyFont="1" applyFill="1"/>
    <xf numFmtId="0" fontId="1" fillId="11" borderId="0" xfId="0" applyFont="1" applyFill="1"/>
    <xf numFmtId="0" fontId="2" fillId="11" borderId="0" xfId="0" applyFont="1" applyFill="1"/>
    <xf numFmtId="0" fontId="0" fillId="12" borderId="0" xfId="0" applyFill="1" applyAlignment="1">
      <alignment horizontal="right"/>
    </xf>
    <xf numFmtId="0" fontId="0" fillId="0" borderId="2" xfId="0" applyBorder="1"/>
    <xf numFmtId="0" fontId="0" fillId="0" borderId="5" xfId="0" applyBorder="1"/>
    <xf numFmtId="0" fontId="0" fillId="7" borderId="2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5" xfId="0" applyFill="1" applyBorder="1" applyAlignment="1">
      <alignment horizontal="left"/>
    </xf>
    <xf numFmtId="0" fontId="1" fillId="12" borderId="0" xfId="0" applyFont="1" applyFill="1"/>
    <xf numFmtId="0" fontId="1" fillId="10" borderId="0" xfId="0" applyFont="1" applyFill="1"/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left"/>
    </xf>
    <xf numFmtId="0" fontId="11" fillId="10" borderId="0" xfId="0" applyFont="1" applyFill="1" applyAlignment="1">
      <alignment horizontal="left" vertical="top" shrinkToFit="1"/>
    </xf>
    <xf numFmtId="0" fontId="4" fillId="10" borderId="0" xfId="0" applyFont="1" applyFill="1" applyAlignment="1">
      <alignment horizontal="left" vertical="top" wrapText="1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14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 shrinkToFit="1"/>
    </xf>
    <xf numFmtId="0" fontId="0" fillId="15" borderId="7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15" borderId="14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0" fontId="2" fillId="6" borderId="0" xfId="0" applyFont="1" applyFill="1" applyAlignment="1">
      <alignment horizontal="center" vertical="center" shrinkToFit="1"/>
    </xf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0" fillId="15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shrinkToFit="1"/>
    </xf>
    <xf numFmtId="0" fontId="8" fillId="3" borderId="12" xfId="0" applyFont="1" applyFill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6" borderId="15" xfId="0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0" fontId="0" fillId="14" borderId="6" xfId="0" applyFill="1" applyBorder="1" applyAlignment="1">
      <alignment horizontal="center" vertical="center"/>
    </xf>
    <xf numFmtId="0" fontId="1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15" fillId="0" borderId="11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15" borderId="18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4" borderId="8" xfId="0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14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15" borderId="8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15" borderId="17" xfId="0" applyFont="1" applyFill="1" applyBorder="1" applyAlignment="1">
      <alignment horizontal="center" vertical="center"/>
    </xf>
    <xf numFmtId="0" fontId="1" fillId="15" borderId="12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 wrapText="1"/>
    </xf>
    <xf numFmtId="0" fontId="17" fillId="6" borderId="0" xfId="0" applyFont="1" applyFill="1" applyAlignment="1">
      <alignment horizontal="center"/>
    </xf>
    <xf numFmtId="0" fontId="17" fillId="6" borderId="0" xfId="0" applyFont="1" applyFill="1" applyAlignment="1">
      <alignment horizontal="center" wrapText="1"/>
    </xf>
  </cellXfs>
  <cellStyles count="3">
    <cellStyle name="Normal" xfId="0" builtinId="0"/>
    <cellStyle name="Normal 2" xfId="1" xr:uid="{EC9B1A4F-B3F8-457A-84F6-F9F8782B4A51}"/>
    <cellStyle name="Normal 3" xfId="2" xr:uid="{4354FD7E-9248-4C78-A373-1BA527868E60}"/>
  </cellStyles>
  <dxfs count="0"/>
  <tableStyles count="0" defaultTableStyle="TableStyleMedium2" defaultPivotStyle="PivotStyleLight16"/>
  <colors>
    <mruColors>
      <color rgb="FFFFA7A7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ego Gabriel Lestani" id="{4682062B-27AA-48A7-A1AD-F3C14203740C}" userId="S::dlestani@worldbank.org::30a89074-c0fe-475a-a076-20a170c54134" providerId="AD"/>
  <person displayName="Naresh Kumar" id="{5C841465-32D1-48A1-BFB3-74B6BACBE4E4}" userId="S::nkumar18@worldbank.org::246c0c8d-510e-48ec-92f0-94768b892613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" dT="2024-07-16T05:31:02.78" personId="{4682062B-27AA-48A7-A1AD-F3C14203740C}" id="{8F733CC9-AFED-46D2-951E-23CF7D559658}">
    <text>The ones in yellow were manually introduced. I'm not sure whether it should be a missing value instead. Think</text>
  </threadedComment>
  <threadedComment ref="H43" dT="2024-07-03T04:36:10.32" personId="{5C841465-32D1-48A1-BFB3-74B6BACBE4E4}" id="{820B33B4-E8D2-4071-B522-BBB0FEDF909E}">
    <text>As long as the item belongs to the other category and not a stand alone item, it should be fine.</text>
  </threadedComment>
  <threadedComment ref="B45" dT="2024-07-03T04:39:32.05" personId="{5C841465-32D1-48A1-BFB3-74B6BACBE4E4}" id="{12656788-9E1A-4905-8C3B-7AB70C466DB8}">
    <text>Wrong item description. Item 151 is Besan in 2011-12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5" dT="2024-07-16T05:31:02.78" personId="{4682062B-27AA-48A7-A1AD-F3C14203740C}" id="{49700FAF-12F9-4F15-B69C-293F23E82DE9}">
    <text>The ones in yellow were manually introduced. I'm not sure whether it should be a missing value instead. Think</text>
  </threadedComment>
  <threadedComment ref="H47" dT="2024-07-03T04:36:10.32" personId="{5C841465-32D1-48A1-BFB3-74B6BACBE4E4}" id="{86B34877-D050-46D8-A332-F3D1CBCE9C4B}">
    <text>As long as the item belongs to the other category and not a stand alone item, it should be fine.</text>
  </threadedComment>
  <threadedComment ref="B49" dT="2024-07-03T04:39:32.05" personId="{5C841465-32D1-48A1-BFB3-74B6BACBE4E4}" id="{A9867EAC-9C42-4183-B751-5E71789560D9}">
    <text>Wrong item description. Item 151 is Besan in 2011-12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B1094-700A-4BBC-BB26-7869F12CB104}">
  <dimension ref="A1:D389"/>
  <sheetViews>
    <sheetView tabSelected="1" zoomScale="89" zoomScaleNormal="90" workbookViewId="0">
      <selection activeCell="B24" sqref="B24"/>
    </sheetView>
  </sheetViews>
  <sheetFormatPr defaultColWidth="8.81640625" defaultRowHeight="14.5" x14ac:dyDescent="0.35"/>
  <cols>
    <col min="1" max="1" width="8.81640625" style="15"/>
    <col min="2" max="2" width="38.54296875" customWidth="1"/>
    <col min="3" max="3" width="12.1796875" customWidth="1"/>
    <col min="4" max="4" width="8.81640625" customWidth="1"/>
  </cols>
  <sheetData>
    <row r="1" spans="1:4" x14ac:dyDescent="0.35">
      <c r="A1" s="15" t="s">
        <v>59</v>
      </c>
      <c r="B1" t="s">
        <v>0</v>
      </c>
      <c r="C1" t="s">
        <v>60</v>
      </c>
      <c r="D1" t="s">
        <v>1089</v>
      </c>
    </row>
    <row r="2" spans="1:4" x14ac:dyDescent="0.35">
      <c r="A2" s="15">
        <v>101</v>
      </c>
      <c r="B2" t="s">
        <v>4</v>
      </c>
      <c r="C2">
        <v>30</v>
      </c>
      <c r="D2" t="s">
        <v>1095</v>
      </c>
    </row>
    <row r="3" spans="1:4" x14ac:dyDescent="0.35">
      <c r="A3" s="15">
        <v>102</v>
      </c>
      <c r="B3" t="s">
        <v>321</v>
      </c>
      <c r="C3">
        <v>30</v>
      </c>
      <c r="D3" t="s">
        <v>1095</v>
      </c>
    </row>
    <row r="4" spans="1:4" x14ac:dyDescent="0.35">
      <c r="A4" s="15">
        <v>103</v>
      </c>
      <c r="B4" t="s">
        <v>5</v>
      </c>
      <c r="C4">
        <v>30</v>
      </c>
      <c r="D4" t="s">
        <v>1095</v>
      </c>
    </row>
    <row r="5" spans="1:4" x14ac:dyDescent="0.35">
      <c r="A5" s="15">
        <v>104</v>
      </c>
      <c r="B5" t="s">
        <v>61</v>
      </c>
      <c r="C5">
        <v>30</v>
      </c>
      <c r="D5" t="s">
        <v>1095</v>
      </c>
    </row>
    <row r="6" spans="1:4" x14ac:dyDescent="0.35">
      <c r="A6" s="15">
        <v>105</v>
      </c>
      <c r="B6" t="s">
        <v>6</v>
      </c>
      <c r="C6">
        <v>30</v>
      </c>
      <c r="D6" t="s">
        <v>1095</v>
      </c>
    </row>
    <row r="7" spans="1:4" x14ac:dyDescent="0.35">
      <c r="A7" s="15">
        <v>106</v>
      </c>
      <c r="B7" t="s">
        <v>62</v>
      </c>
      <c r="C7">
        <v>30</v>
      </c>
      <c r="D7" t="s">
        <v>1095</v>
      </c>
    </row>
    <row r="8" spans="1:4" x14ac:dyDescent="0.35">
      <c r="A8" s="15">
        <v>107</v>
      </c>
      <c r="B8" t="s">
        <v>525</v>
      </c>
      <c r="C8">
        <v>30</v>
      </c>
      <c r="D8" t="s">
        <v>1095</v>
      </c>
    </row>
    <row r="9" spans="1:4" x14ac:dyDescent="0.35">
      <c r="A9" s="15">
        <v>108</v>
      </c>
      <c r="B9" t="s">
        <v>323</v>
      </c>
      <c r="C9">
        <v>30</v>
      </c>
      <c r="D9" t="s">
        <v>1095</v>
      </c>
    </row>
    <row r="10" spans="1:4" x14ac:dyDescent="0.35">
      <c r="A10" s="15">
        <v>110</v>
      </c>
      <c r="B10" t="s">
        <v>7</v>
      </c>
      <c r="C10">
        <v>30</v>
      </c>
      <c r="D10" t="s">
        <v>1095</v>
      </c>
    </row>
    <row r="11" spans="1:4" x14ac:dyDescent="0.35">
      <c r="A11" s="15">
        <v>111</v>
      </c>
      <c r="B11" s="5" t="s">
        <v>63</v>
      </c>
      <c r="C11">
        <v>30</v>
      </c>
      <c r="D11" t="s">
        <v>1095</v>
      </c>
    </row>
    <row r="12" spans="1:4" x14ac:dyDescent="0.35">
      <c r="A12" s="15">
        <v>112</v>
      </c>
      <c r="B12" t="s">
        <v>566</v>
      </c>
      <c r="C12">
        <v>30</v>
      </c>
      <c r="D12" t="s">
        <v>1095</v>
      </c>
    </row>
    <row r="13" spans="1:4" x14ac:dyDescent="0.35">
      <c r="A13" s="15">
        <v>113</v>
      </c>
      <c r="B13" t="s">
        <v>64</v>
      </c>
      <c r="C13">
        <v>30</v>
      </c>
      <c r="D13" t="s">
        <v>1095</v>
      </c>
    </row>
    <row r="14" spans="1:4" x14ac:dyDescent="0.35">
      <c r="A14" s="15">
        <v>114</v>
      </c>
      <c r="B14" t="s">
        <v>609</v>
      </c>
      <c r="C14">
        <v>30</v>
      </c>
      <c r="D14" t="s">
        <v>1095</v>
      </c>
    </row>
    <row r="15" spans="1:4" x14ac:dyDescent="0.35">
      <c r="A15" s="15">
        <v>115</v>
      </c>
      <c r="B15" t="s">
        <v>325</v>
      </c>
      <c r="C15">
        <v>30</v>
      </c>
      <c r="D15" t="s">
        <v>1095</v>
      </c>
    </row>
    <row r="16" spans="1:4" x14ac:dyDescent="0.35">
      <c r="A16" s="15">
        <v>116</v>
      </c>
      <c r="B16" t="s">
        <v>326</v>
      </c>
      <c r="C16">
        <v>30</v>
      </c>
      <c r="D16" t="s">
        <v>1095</v>
      </c>
    </row>
    <row r="17" spans="1:4" x14ac:dyDescent="0.35">
      <c r="A17" s="15">
        <v>117</v>
      </c>
      <c r="B17" t="s">
        <v>327</v>
      </c>
      <c r="C17">
        <v>30</v>
      </c>
      <c r="D17" t="s">
        <v>1095</v>
      </c>
    </row>
    <row r="18" spans="1:4" x14ac:dyDescent="0.35">
      <c r="A18" s="15">
        <v>118</v>
      </c>
      <c r="B18" t="s">
        <v>689</v>
      </c>
      <c r="C18">
        <v>30</v>
      </c>
      <c r="D18" t="s">
        <v>1095</v>
      </c>
    </row>
    <row r="19" spans="1:4" x14ac:dyDescent="0.35">
      <c r="A19" s="15">
        <v>120</v>
      </c>
      <c r="B19" t="s">
        <v>328</v>
      </c>
      <c r="C19">
        <v>30</v>
      </c>
      <c r="D19" t="s">
        <v>1095</v>
      </c>
    </row>
    <row r="20" spans="1:4" x14ac:dyDescent="0.35">
      <c r="A20" s="15">
        <v>121</v>
      </c>
      <c r="B20" t="s">
        <v>329</v>
      </c>
      <c r="C20">
        <v>30</v>
      </c>
      <c r="D20" t="s">
        <v>1095</v>
      </c>
    </row>
    <row r="21" spans="1:4" x14ac:dyDescent="0.35">
      <c r="A21" s="15">
        <v>122</v>
      </c>
      <c r="B21" t="s">
        <v>330</v>
      </c>
      <c r="C21">
        <v>30</v>
      </c>
      <c r="D21" t="s">
        <v>1095</v>
      </c>
    </row>
    <row r="22" spans="1:4" s="1" customFormat="1" x14ac:dyDescent="0.35">
      <c r="A22" s="16">
        <v>129</v>
      </c>
      <c r="B22" s="1" t="s">
        <v>66</v>
      </c>
      <c r="C22" s="1">
        <v>30</v>
      </c>
      <c r="D22" s="1" t="s">
        <v>1095</v>
      </c>
    </row>
    <row r="23" spans="1:4" s="1" customFormat="1" x14ac:dyDescent="0.35">
      <c r="A23" s="17">
        <v>139</v>
      </c>
      <c r="B23" s="1" t="s">
        <v>332</v>
      </c>
      <c r="C23" s="1">
        <v>30</v>
      </c>
      <c r="D23" s="1" t="s">
        <v>1095</v>
      </c>
    </row>
    <row r="24" spans="1:4" x14ac:dyDescent="0.35">
      <c r="A24" s="18">
        <v>140</v>
      </c>
      <c r="B24" s="3" t="s">
        <v>67</v>
      </c>
      <c r="C24">
        <v>30</v>
      </c>
      <c r="D24" t="s">
        <v>1095</v>
      </c>
    </row>
    <row r="25" spans="1:4" x14ac:dyDescent="0.35">
      <c r="A25" s="18">
        <v>141</v>
      </c>
      <c r="B25" s="3" t="s">
        <v>68</v>
      </c>
      <c r="C25">
        <v>30</v>
      </c>
      <c r="D25" t="s">
        <v>1095</v>
      </c>
    </row>
    <row r="26" spans="1:4" x14ac:dyDescent="0.35">
      <c r="A26" s="18">
        <v>142</v>
      </c>
      <c r="B26" s="3" t="s">
        <v>69</v>
      </c>
      <c r="C26">
        <v>30</v>
      </c>
      <c r="D26" t="s">
        <v>1095</v>
      </c>
    </row>
    <row r="27" spans="1:4" x14ac:dyDescent="0.35">
      <c r="A27" s="18">
        <v>143</v>
      </c>
      <c r="B27" s="3" t="s">
        <v>8</v>
      </c>
      <c r="C27">
        <v>30</v>
      </c>
      <c r="D27" t="s">
        <v>1095</v>
      </c>
    </row>
    <row r="28" spans="1:4" x14ac:dyDescent="0.35">
      <c r="A28" s="18">
        <v>144</v>
      </c>
      <c r="B28" s="3" t="s">
        <v>9</v>
      </c>
      <c r="C28">
        <v>30</v>
      </c>
      <c r="D28" t="s">
        <v>1095</v>
      </c>
    </row>
    <row r="29" spans="1:4" x14ac:dyDescent="0.35">
      <c r="A29" s="18">
        <v>145</v>
      </c>
      <c r="B29" s="3" t="s">
        <v>10</v>
      </c>
      <c r="C29">
        <v>30</v>
      </c>
      <c r="D29" t="s">
        <v>1095</v>
      </c>
    </row>
    <row r="30" spans="1:4" x14ac:dyDescent="0.35">
      <c r="A30" s="18">
        <v>146</v>
      </c>
      <c r="B30" s="3" t="s">
        <v>27</v>
      </c>
      <c r="C30">
        <v>30</v>
      </c>
      <c r="D30" t="s">
        <v>1095</v>
      </c>
    </row>
    <row r="31" spans="1:4" x14ac:dyDescent="0.35">
      <c r="A31" s="18">
        <v>147</v>
      </c>
      <c r="B31" s="3" t="s">
        <v>1215</v>
      </c>
      <c r="C31">
        <v>30</v>
      </c>
      <c r="D31" t="s">
        <v>1095</v>
      </c>
    </row>
    <row r="32" spans="1:4" x14ac:dyDescent="0.35">
      <c r="A32" s="18">
        <v>148</v>
      </c>
      <c r="B32" s="3" t="s">
        <v>70</v>
      </c>
      <c r="C32">
        <v>30</v>
      </c>
      <c r="D32" t="s">
        <v>1095</v>
      </c>
    </row>
    <row r="33" spans="1:4" x14ac:dyDescent="0.35">
      <c r="A33" s="18">
        <v>150</v>
      </c>
      <c r="B33" s="3" t="s">
        <v>71</v>
      </c>
      <c r="C33">
        <v>30</v>
      </c>
      <c r="D33" t="s">
        <v>1095</v>
      </c>
    </row>
    <row r="34" spans="1:4" x14ac:dyDescent="0.35">
      <c r="A34" s="18">
        <v>151</v>
      </c>
      <c r="B34" s="3" t="s">
        <v>1105</v>
      </c>
      <c r="C34">
        <v>30</v>
      </c>
      <c r="D34" t="s">
        <v>1095</v>
      </c>
    </row>
    <row r="35" spans="1:4" x14ac:dyDescent="0.35">
      <c r="A35" s="18">
        <v>152</v>
      </c>
      <c r="B35" t="s">
        <v>336</v>
      </c>
      <c r="C35">
        <v>30</v>
      </c>
      <c r="D35" t="s">
        <v>1095</v>
      </c>
    </row>
    <row r="36" spans="1:4" s="1" customFormat="1" ht="29" x14ac:dyDescent="0.35">
      <c r="A36" s="17">
        <v>159</v>
      </c>
      <c r="B36" s="4" t="s">
        <v>555</v>
      </c>
      <c r="C36" s="1">
        <v>30</v>
      </c>
      <c r="D36" s="1" t="s">
        <v>1095</v>
      </c>
    </row>
    <row r="37" spans="1:4" x14ac:dyDescent="0.35">
      <c r="A37" s="18">
        <v>160</v>
      </c>
      <c r="B37" s="3" t="s">
        <v>72</v>
      </c>
      <c r="C37">
        <v>30</v>
      </c>
      <c r="D37" t="s">
        <v>1098</v>
      </c>
    </row>
    <row r="38" spans="1:4" x14ac:dyDescent="0.35">
      <c r="A38" s="18">
        <v>161</v>
      </c>
      <c r="B38" s="3" t="s">
        <v>73</v>
      </c>
      <c r="C38">
        <v>30</v>
      </c>
      <c r="D38" t="s">
        <v>1095</v>
      </c>
    </row>
    <row r="39" spans="1:4" x14ac:dyDescent="0.35">
      <c r="A39" s="18">
        <v>162</v>
      </c>
      <c r="B39" t="s">
        <v>338</v>
      </c>
      <c r="C39">
        <v>30</v>
      </c>
      <c r="D39" t="s">
        <v>1095</v>
      </c>
    </row>
    <row r="40" spans="1:4" x14ac:dyDescent="0.35">
      <c r="A40" s="18">
        <v>163</v>
      </c>
      <c r="B40" t="s">
        <v>339</v>
      </c>
      <c r="C40">
        <v>30</v>
      </c>
      <c r="D40" t="s">
        <v>1095</v>
      </c>
    </row>
    <row r="41" spans="1:4" x14ac:dyDescent="0.35">
      <c r="A41" s="18">
        <v>164</v>
      </c>
      <c r="B41" s="3" t="s">
        <v>12</v>
      </c>
      <c r="C41">
        <v>30</v>
      </c>
      <c r="D41" t="s">
        <v>1095</v>
      </c>
    </row>
    <row r="42" spans="1:4" x14ac:dyDescent="0.35">
      <c r="A42" s="18">
        <v>165</v>
      </c>
      <c r="B42" s="3" t="s">
        <v>13</v>
      </c>
      <c r="C42">
        <v>30</v>
      </c>
      <c r="D42" t="s">
        <v>1095</v>
      </c>
    </row>
    <row r="43" spans="1:4" x14ac:dyDescent="0.35">
      <c r="A43" s="18">
        <v>166</v>
      </c>
      <c r="B43" s="3" t="s">
        <v>74</v>
      </c>
      <c r="C43">
        <v>30</v>
      </c>
      <c r="D43" s="32"/>
    </row>
    <row r="44" spans="1:4" x14ac:dyDescent="0.35">
      <c r="A44" s="18">
        <v>167</v>
      </c>
      <c r="B44" s="3" t="s">
        <v>75</v>
      </c>
      <c r="C44">
        <v>30</v>
      </c>
      <c r="D44" s="32"/>
    </row>
    <row r="45" spans="1:4" s="1" customFormat="1" x14ac:dyDescent="0.35">
      <c r="A45" s="17">
        <v>169</v>
      </c>
      <c r="B45" s="4" t="s">
        <v>302</v>
      </c>
      <c r="C45" s="1">
        <v>30</v>
      </c>
      <c r="D45" s="33"/>
    </row>
    <row r="46" spans="1:4" x14ac:dyDescent="0.35">
      <c r="A46" s="18">
        <v>170</v>
      </c>
      <c r="B46" t="s">
        <v>340</v>
      </c>
      <c r="C46">
        <v>30</v>
      </c>
      <c r="D46" t="s">
        <v>1095</v>
      </c>
    </row>
    <row r="47" spans="1:4" x14ac:dyDescent="0.35">
      <c r="A47" s="18">
        <v>171</v>
      </c>
      <c r="B47" s="3" t="s">
        <v>14</v>
      </c>
      <c r="C47">
        <v>30</v>
      </c>
      <c r="D47" t="s">
        <v>1095</v>
      </c>
    </row>
    <row r="48" spans="1:4" x14ac:dyDescent="0.35">
      <c r="A48" s="18">
        <v>172</v>
      </c>
      <c r="B48" s="3" t="s">
        <v>76</v>
      </c>
      <c r="C48">
        <v>30</v>
      </c>
      <c r="D48" t="s">
        <v>1095</v>
      </c>
    </row>
    <row r="49" spans="1:4" x14ac:dyDescent="0.35">
      <c r="A49" s="18">
        <v>173</v>
      </c>
      <c r="B49" t="s">
        <v>341</v>
      </c>
      <c r="C49">
        <v>30</v>
      </c>
      <c r="D49" t="s">
        <v>1095</v>
      </c>
    </row>
    <row r="50" spans="1:4" x14ac:dyDescent="0.35">
      <c r="A50" s="18">
        <v>174</v>
      </c>
      <c r="B50" s="3" t="s">
        <v>77</v>
      </c>
      <c r="C50">
        <v>30</v>
      </c>
      <c r="D50" t="s">
        <v>1095</v>
      </c>
    </row>
    <row r="51" spans="1:4" x14ac:dyDescent="0.35">
      <c r="A51" s="18">
        <v>175</v>
      </c>
      <c r="B51" s="3" t="s">
        <v>15</v>
      </c>
      <c r="C51">
        <v>30</v>
      </c>
      <c r="D51" t="s">
        <v>1095</v>
      </c>
    </row>
    <row r="52" spans="1:4" s="1" customFormat="1" x14ac:dyDescent="0.35">
      <c r="A52" s="17">
        <v>179</v>
      </c>
      <c r="B52" s="4" t="s">
        <v>303</v>
      </c>
      <c r="C52" s="1">
        <v>30</v>
      </c>
      <c r="D52" s="1" t="s">
        <v>1095</v>
      </c>
    </row>
    <row r="53" spans="1:4" x14ac:dyDescent="0.35">
      <c r="A53" s="18">
        <v>180</v>
      </c>
      <c r="B53" s="3" t="s">
        <v>78</v>
      </c>
      <c r="C53">
        <v>7</v>
      </c>
      <c r="D53" t="s">
        <v>1095</v>
      </c>
    </row>
    <row r="54" spans="1:4" x14ac:dyDescent="0.35">
      <c r="A54" s="18">
        <v>181</v>
      </c>
      <c r="B54" s="3" t="s">
        <v>79</v>
      </c>
      <c r="C54">
        <v>7</v>
      </c>
      <c r="D54" t="s">
        <v>1095</v>
      </c>
    </row>
    <row r="55" spans="1:4" x14ac:dyDescent="0.35">
      <c r="A55" s="18">
        <v>182</v>
      </c>
      <c r="B55" s="3" t="s">
        <v>80</v>
      </c>
      <c r="C55">
        <v>7</v>
      </c>
      <c r="D55" t="s">
        <v>1095</v>
      </c>
    </row>
    <row r="56" spans="1:4" x14ac:dyDescent="0.35">
      <c r="A56" s="18">
        <v>183</v>
      </c>
      <c r="B56" s="3" t="s">
        <v>81</v>
      </c>
      <c r="C56">
        <v>7</v>
      </c>
      <c r="D56" t="s">
        <v>1095</v>
      </c>
    </row>
    <row r="57" spans="1:4" x14ac:dyDescent="0.35">
      <c r="A57" s="18">
        <v>184</v>
      </c>
      <c r="B57" t="s">
        <v>343</v>
      </c>
      <c r="C57">
        <v>7</v>
      </c>
      <c r="D57" t="s">
        <v>1095</v>
      </c>
    </row>
    <row r="58" spans="1:4" x14ac:dyDescent="0.35">
      <c r="A58" s="18">
        <v>185</v>
      </c>
      <c r="B58" t="s">
        <v>344</v>
      </c>
      <c r="C58">
        <v>7</v>
      </c>
      <c r="D58" t="s">
        <v>1095</v>
      </c>
    </row>
    <row r="59" spans="1:4" s="1" customFormat="1" x14ac:dyDescent="0.35">
      <c r="A59" s="17">
        <v>189</v>
      </c>
      <c r="B59" s="4" t="s">
        <v>304</v>
      </c>
      <c r="C59" s="1">
        <v>7</v>
      </c>
      <c r="D59" s="1" t="s">
        <v>1095</v>
      </c>
    </row>
    <row r="60" spans="1:4" x14ac:dyDescent="0.35">
      <c r="A60" s="18">
        <v>190</v>
      </c>
      <c r="B60" s="3" t="s">
        <v>82</v>
      </c>
      <c r="C60">
        <v>7</v>
      </c>
      <c r="D60" t="s">
        <v>1101</v>
      </c>
    </row>
    <row r="61" spans="1:4" x14ac:dyDescent="0.35">
      <c r="A61" s="18">
        <v>191</v>
      </c>
      <c r="B61" s="3" t="s">
        <v>83</v>
      </c>
      <c r="C61">
        <v>7</v>
      </c>
      <c r="D61" t="s">
        <v>1095</v>
      </c>
    </row>
    <row r="62" spans="1:4" x14ac:dyDescent="0.35">
      <c r="A62" s="18">
        <v>192</v>
      </c>
      <c r="B62" t="s">
        <v>346</v>
      </c>
      <c r="C62">
        <v>7</v>
      </c>
      <c r="D62" t="s">
        <v>1095</v>
      </c>
    </row>
    <row r="63" spans="1:4" x14ac:dyDescent="0.35">
      <c r="A63" s="18">
        <v>193</v>
      </c>
      <c r="B63" t="s">
        <v>347</v>
      </c>
      <c r="C63">
        <v>7</v>
      </c>
      <c r="D63" t="s">
        <v>1095</v>
      </c>
    </row>
    <row r="64" spans="1:4" x14ac:dyDescent="0.35">
      <c r="A64" s="18">
        <v>194</v>
      </c>
      <c r="B64" s="3" t="s">
        <v>17</v>
      </c>
      <c r="C64">
        <v>7</v>
      </c>
      <c r="D64" t="s">
        <v>1095</v>
      </c>
    </row>
    <row r="65" spans="1:4" x14ac:dyDescent="0.35">
      <c r="A65" s="18">
        <v>195</v>
      </c>
      <c r="B65" s="3" t="s">
        <v>18</v>
      </c>
      <c r="C65">
        <v>7</v>
      </c>
      <c r="D65" t="s">
        <v>1095</v>
      </c>
    </row>
    <row r="66" spans="1:4" x14ac:dyDescent="0.35">
      <c r="A66" s="18">
        <v>196</v>
      </c>
      <c r="B66" t="s">
        <v>348</v>
      </c>
      <c r="C66">
        <v>7</v>
      </c>
      <c r="D66" t="s">
        <v>1095</v>
      </c>
    </row>
    <row r="67" spans="1:4" s="1" customFormat="1" x14ac:dyDescent="0.35">
      <c r="A67" s="17">
        <v>199</v>
      </c>
      <c r="B67" s="4" t="s">
        <v>84</v>
      </c>
      <c r="C67" s="1">
        <v>7</v>
      </c>
      <c r="D67" s="33"/>
    </row>
    <row r="68" spans="1:4" x14ac:dyDescent="0.35">
      <c r="A68" s="18">
        <v>200</v>
      </c>
      <c r="B68" s="3" t="s">
        <v>19</v>
      </c>
      <c r="C68">
        <v>7</v>
      </c>
      <c r="D68" t="s">
        <v>1095</v>
      </c>
    </row>
    <row r="69" spans="1:4" x14ac:dyDescent="0.35">
      <c r="A69" s="18">
        <v>201</v>
      </c>
      <c r="B69" s="3" t="s">
        <v>20</v>
      </c>
      <c r="C69">
        <v>7</v>
      </c>
      <c r="D69" t="s">
        <v>1095</v>
      </c>
    </row>
    <row r="70" spans="1:4" x14ac:dyDescent="0.35">
      <c r="A70" s="18">
        <v>202</v>
      </c>
      <c r="B70" s="3" t="s">
        <v>21</v>
      </c>
      <c r="C70">
        <v>7</v>
      </c>
      <c r="D70" t="s">
        <v>1095</v>
      </c>
    </row>
    <row r="71" spans="1:4" x14ac:dyDescent="0.35">
      <c r="A71" s="18">
        <v>203</v>
      </c>
      <c r="B71" s="3" t="s">
        <v>22</v>
      </c>
      <c r="C71">
        <v>7</v>
      </c>
      <c r="D71" t="s">
        <v>1095</v>
      </c>
    </row>
    <row r="72" spans="1:4" x14ac:dyDescent="0.35">
      <c r="A72" s="18">
        <v>204</v>
      </c>
      <c r="B72" s="3" t="s">
        <v>23</v>
      </c>
      <c r="C72">
        <v>7</v>
      </c>
      <c r="D72" t="s">
        <v>1095</v>
      </c>
    </row>
    <row r="73" spans="1:4" x14ac:dyDescent="0.35">
      <c r="A73" s="18">
        <v>205</v>
      </c>
      <c r="B73" s="3" t="s">
        <v>24</v>
      </c>
      <c r="C73">
        <v>7</v>
      </c>
      <c r="D73" t="s">
        <v>1095</v>
      </c>
    </row>
    <row r="74" spans="1:4" x14ac:dyDescent="0.35">
      <c r="A74" s="18">
        <v>206</v>
      </c>
      <c r="B74" s="3" t="s">
        <v>85</v>
      </c>
      <c r="C74">
        <v>7</v>
      </c>
      <c r="D74" t="s">
        <v>1095</v>
      </c>
    </row>
    <row r="75" spans="1:4" x14ac:dyDescent="0.35">
      <c r="A75" s="18">
        <v>207</v>
      </c>
      <c r="B75" s="3" t="s">
        <v>86</v>
      </c>
      <c r="C75">
        <v>7</v>
      </c>
      <c r="D75" t="s">
        <v>1095</v>
      </c>
    </row>
    <row r="76" spans="1:4" x14ac:dyDescent="0.35">
      <c r="A76" s="18">
        <v>208</v>
      </c>
      <c r="B76" s="3" t="s">
        <v>87</v>
      </c>
      <c r="C76">
        <v>7</v>
      </c>
      <c r="D76" t="s">
        <v>1095</v>
      </c>
    </row>
    <row r="77" spans="1:4" x14ac:dyDescent="0.35">
      <c r="A77" s="18">
        <v>210</v>
      </c>
      <c r="B77" s="3" t="s">
        <v>88</v>
      </c>
      <c r="C77">
        <v>7</v>
      </c>
      <c r="D77" t="s">
        <v>1095</v>
      </c>
    </row>
    <row r="78" spans="1:4" x14ac:dyDescent="0.35">
      <c r="A78" s="18">
        <v>211</v>
      </c>
      <c r="B78" s="3" t="s">
        <v>25</v>
      </c>
      <c r="C78">
        <v>7</v>
      </c>
      <c r="D78" t="s">
        <v>1095</v>
      </c>
    </row>
    <row r="79" spans="1:4" x14ac:dyDescent="0.35">
      <c r="A79" s="18">
        <v>212</v>
      </c>
      <c r="B79" s="3" t="s">
        <v>26</v>
      </c>
      <c r="C79">
        <v>7</v>
      </c>
      <c r="D79" t="s">
        <v>1095</v>
      </c>
    </row>
    <row r="80" spans="1:4" x14ac:dyDescent="0.35">
      <c r="A80" s="18">
        <v>213</v>
      </c>
      <c r="B80" s="3" t="s">
        <v>89</v>
      </c>
      <c r="C80">
        <v>7</v>
      </c>
      <c r="D80" t="s">
        <v>1095</v>
      </c>
    </row>
    <row r="81" spans="1:4" x14ac:dyDescent="0.35">
      <c r="A81" s="18">
        <v>214</v>
      </c>
      <c r="B81" s="3" t="s">
        <v>1326</v>
      </c>
      <c r="C81">
        <v>7</v>
      </c>
      <c r="D81" t="s">
        <v>1095</v>
      </c>
    </row>
    <row r="82" spans="1:4" x14ac:dyDescent="0.35">
      <c r="A82" s="18">
        <v>215</v>
      </c>
      <c r="B82" s="3" t="s">
        <v>90</v>
      </c>
      <c r="C82">
        <v>7</v>
      </c>
      <c r="D82" t="s">
        <v>1095</v>
      </c>
    </row>
    <row r="83" spans="1:4" x14ac:dyDescent="0.35">
      <c r="A83" s="18">
        <v>216</v>
      </c>
      <c r="B83" s="3" t="s">
        <v>91</v>
      </c>
      <c r="C83">
        <v>7</v>
      </c>
      <c r="D83" t="s">
        <v>1101</v>
      </c>
    </row>
    <row r="84" spans="1:4" x14ac:dyDescent="0.35">
      <c r="A84" s="18">
        <v>217</v>
      </c>
      <c r="B84" s="3" t="s">
        <v>92</v>
      </c>
      <c r="C84">
        <v>7</v>
      </c>
      <c r="D84" t="s">
        <v>1095</v>
      </c>
    </row>
    <row r="85" spans="1:4" s="1" customFormat="1" x14ac:dyDescent="0.35">
      <c r="A85" s="17">
        <v>219</v>
      </c>
      <c r="B85" s="4" t="s">
        <v>93</v>
      </c>
      <c r="C85" s="1">
        <v>7</v>
      </c>
      <c r="D85" s="33"/>
    </row>
    <row r="86" spans="1:4" x14ac:dyDescent="0.35">
      <c r="A86" s="18">
        <v>220</v>
      </c>
      <c r="B86" s="3" t="s">
        <v>94</v>
      </c>
      <c r="C86">
        <v>7</v>
      </c>
      <c r="D86" t="s">
        <v>1101</v>
      </c>
    </row>
    <row r="87" spans="1:4" x14ac:dyDescent="0.35">
      <c r="A87" s="18">
        <v>221</v>
      </c>
      <c r="B87" s="3" t="s">
        <v>28</v>
      </c>
      <c r="C87">
        <v>7</v>
      </c>
      <c r="D87" t="s">
        <v>1095</v>
      </c>
    </row>
    <row r="88" spans="1:4" x14ac:dyDescent="0.35">
      <c r="A88" s="18">
        <v>222</v>
      </c>
      <c r="B88" s="3" t="s">
        <v>29</v>
      </c>
      <c r="C88">
        <v>7</v>
      </c>
      <c r="D88" t="s">
        <v>1095</v>
      </c>
    </row>
    <row r="89" spans="1:4" x14ac:dyDescent="0.35">
      <c r="A89" s="18">
        <v>223</v>
      </c>
      <c r="B89" s="3" t="s">
        <v>95</v>
      </c>
      <c r="C89">
        <v>7</v>
      </c>
      <c r="D89" t="s">
        <v>1101</v>
      </c>
    </row>
    <row r="90" spans="1:4" x14ac:dyDescent="0.35">
      <c r="A90" s="18">
        <v>224</v>
      </c>
      <c r="B90" s="3" t="s">
        <v>96</v>
      </c>
      <c r="C90">
        <v>7</v>
      </c>
      <c r="D90" t="s">
        <v>1101</v>
      </c>
    </row>
    <row r="91" spans="1:4" x14ac:dyDescent="0.35">
      <c r="A91" s="18">
        <v>225</v>
      </c>
      <c r="B91" s="3" t="s">
        <v>97</v>
      </c>
      <c r="C91">
        <v>7</v>
      </c>
      <c r="D91" t="s">
        <v>1101</v>
      </c>
    </row>
    <row r="92" spans="1:4" x14ac:dyDescent="0.35">
      <c r="A92" s="18">
        <v>226</v>
      </c>
      <c r="B92" s="3" t="s">
        <v>30</v>
      </c>
      <c r="C92">
        <v>7</v>
      </c>
      <c r="D92" t="s">
        <v>1095</v>
      </c>
    </row>
    <row r="93" spans="1:4" x14ac:dyDescent="0.35">
      <c r="A93" s="18">
        <v>227</v>
      </c>
      <c r="B93" s="3" t="s">
        <v>31</v>
      </c>
      <c r="C93">
        <v>7</v>
      </c>
      <c r="D93" t="s">
        <v>1095</v>
      </c>
    </row>
    <row r="94" spans="1:4" x14ac:dyDescent="0.35">
      <c r="A94" s="18">
        <v>228</v>
      </c>
      <c r="B94" t="s">
        <v>349</v>
      </c>
      <c r="C94">
        <v>7</v>
      </c>
      <c r="D94" t="s">
        <v>1101</v>
      </c>
    </row>
    <row r="95" spans="1:4" x14ac:dyDescent="0.35">
      <c r="A95" s="18">
        <v>230</v>
      </c>
      <c r="B95" s="3" t="s">
        <v>32</v>
      </c>
      <c r="C95">
        <v>7</v>
      </c>
      <c r="D95" t="s">
        <v>1095</v>
      </c>
    </row>
    <row r="96" spans="1:4" x14ac:dyDescent="0.35">
      <c r="A96" s="18">
        <v>231</v>
      </c>
      <c r="B96" s="3" t="s">
        <v>33</v>
      </c>
      <c r="C96">
        <v>7</v>
      </c>
      <c r="D96" t="s">
        <v>1095</v>
      </c>
    </row>
    <row r="97" spans="1:4" x14ac:dyDescent="0.35">
      <c r="A97" s="18">
        <v>232</v>
      </c>
      <c r="B97" s="3" t="s">
        <v>34</v>
      </c>
      <c r="C97">
        <v>7</v>
      </c>
      <c r="D97" t="s">
        <v>1095</v>
      </c>
    </row>
    <row r="98" spans="1:4" x14ac:dyDescent="0.35">
      <c r="A98" s="18">
        <v>233</v>
      </c>
      <c r="B98" s="3" t="s">
        <v>98</v>
      </c>
      <c r="C98">
        <v>7</v>
      </c>
      <c r="D98" t="s">
        <v>1095</v>
      </c>
    </row>
    <row r="99" spans="1:4" x14ac:dyDescent="0.35">
      <c r="A99" s="18">
        <v>234</v>
      </c>
      <c r="B99" s="3" t="s">
        <v>35</v>
      </c>
      <c r="C99">
        <v>7</v>
      </c>
      <c r="D99" t="s">
        <v>1095</v>
      </c>
    </row>
    <row r="100" spans="1:4" x14ac:dyDescent="0.35">
      <c r="A100" s="18">
        <v>235</v>
      </c>
      <c r="B100" t="s">
        <v>36</v>
      </c>
      <c r="C100">
        <v>7</v>
      </c>
      <c r="D100" t="s">
        <v>1095</v>
      </c>
    </row>
    <row r="101" spans="1:4" x14ac:dyDescent="0.35">
      <c r="A101" s="18">
        <v>236</v>
      </c>
      <c r="B101" s="3" t="s">
        <v>37</v>
      </c>
      <c r="C101">
        <v>7</v>
      </c>
      <c r="D101" t="s">
        <v>1095</v>
      </c>
    </row>
    <row r="102" spans="1:4" x14ac:dyDescent="0.35">
      <c r="A102" s="18">
        <v>237</v>
      </c>
      <c r="B102" s="3" t="s">
        <v>38</v>
      </c>
      <c r="C102">
        <v>7</v>
      </c>
      <c r="D102" t="s">
        <v>1095</v>
      </c>
    </row>
    <row r="103" spans="1:4" x14ac:dyDescent="0.35">
      <c r="A103" s="18">
        <v>238</v>
      </c>
      <c r="B103" s="3" t="s">
        <v>99</v>
      </c>
      <c r="C103">
        <v>7</v>
      </c>
      <c r="D103" s="32"/>
    </row>
    <row r="104" spans="1:4" s="1" customFormat="1" x14ac:dyDescent="0.35">
      <c r="A104" s="17">
        <v>239</v>
      </c>
      <c r="B104" s="4" t="s">
        <v>305</v>
      </c>
      <c r="C104" s="1">
        <v>7</v>
      </c>
      <c r="D104" s="33"/>
    </row>
    <row r="105" spans="1:4" s="1" customFormat="1" x14ac:dyDescent="0.35">
      <c r="A105" s="18">
        <v>240</v>
      </c>
      <c r="B105" s="3" t="s">
        <v>693</v>
      </c>
      <c r="C105">
        <v>7</v>
      </c>
      <c r="D105" t="s">
        <v>1095</v>
      </c>
    </row>
    <row r="106" spans="1:4" s="1" customFormat="1" x14ac:dyDescent="0.35">
      <c r="A106" s="18">
        <v>241</v>
      </c>
      <c r="B106" s="3" t="s">
        <v>39</v>
      </c>
      <c r="C106">
        <v>7</v>
      </c>
      <c r="D106" t="s">
        <v>1095</v>
      </c>
    </row>
    <row r="107" spans="1:4" s="1" customFormat="1" x14ac:dyDescent="0.35">
      <c r="A107" s="18">
        <v>242</v>
      </c>
      <c r="B107" s="3" t="s">
        <v>40</v>
      </c>
      <c r="C107">
        <v>7</v>
      </c>
      <c r="D107" t="s">
        <v>1095</v>
      </c>
    </row>
    <row r="108" spans="1:4" s="1" customFormat="1" x14ac:dyDescent="0.35">
      <c r="A108" s="18">
        <v>243</v>
      </c>
      <c r="B108" s="3" t="s">
        <v>694</v>
      </c>
      <c r="C108">
        <v>7</v>
      </c>
      <c r="D108" t="s">
        <v>1095</v>
      </c>
    </row>
    <row r="109" spans="1:4" s="1" customFormat="1" x14ac:dyDescent="0.35">
      <c r="A109" s="18">
        <v>244</v>
      </c>
      <c r="B109" s="3" t="s">
        <v>695</v>
      </c>
      <c r="C109">
        <v>7</v>
      </c>
      <c r="D109" t="s">
        <v>1095</v>
      </c>
    </row>
    <row r="110" spans="1:4" s="1" customFormat="1" x14ac:dyDescent="0.35">
      <c r="A110" s="18">
        <v>245</v>
      </c>
      <c r="B110" s="3" t="s">
        <v>696</v>
      </c>
      <c r="C110">
        <v>7</v>
      </c>
      <c r="D110" t="s">
        <v>1095</v>
      </c>
    </row>
    <row r="111" spans="1:4" s="1" customFormat="1" x14ac:dyDescent="0.35">
      <c r="A111" s="18">
        <v>246</v>
      </c>
      <c r="B111" t="s">
        <v>1164</v>
      </c>
      <c r="C111">
        <v>7</v>
      </c>
      <c r="D111" t="s">
        <v>1095</v>
      </c>
    </row>
    <row r="112" spans="1:4" s="1" customFormat="1" x14ac:dyDescent="0.35">
      <c r="A112" s="18">
        <v>247</v>
      </c>
      <c r="B112" s="3" t="s">
        <v>698</v>
      </c>
      <c r="C112">
        <v>7</v>
      </c>
      <c r="D112" t="s">
        <v>1095</v>
      </c>
    </row>
    <row r="113" spans="1:4" s="1" customFormat="1" x14ac:dyDescent="0.35">
      <c r="A113" s="17">
        <v>249</v>
      </c>
      <c r="B113" s="4" t="s">
        <v>699</v>
      </c>
      <c r="C113" s="1">
        <v>7</v>
      </c>
      <c r="D113" s="1" t="s">
        <v>1095</v>
      </c>
    </row>
    <row r="114" spans="1:4" x14ac:dyDescent="0.35">
      <c r="A114" s="18">
        <v>250</v>
      </c>
      <c r="B114" s="3" t="s">
        <v>354</v>
      </c>
      <c r="C114">
        <v>7</v>
      </c>
      <c r="D114" t="s">
        <v>1097</v>
      </c>
    </row>
    <row r="115" spans="1:4" x14ac:dyDescent="0.35">
      <c r="A115" s="18">
        <v>251</v>
      </c>
      <c r="B115" s="3" t="s">
        <v>355</v>
      </c>
      <c r="C115">
        <v>7</v>
      </c>
      <c r="D115" t="s">
        <v>1097</v>
      </c>
    </row>
    <row r="116" spans="1:4" x14ac:dyDescent="0.35">
      <c r="A116" s="18">
        <v>252</v>
      </c>
      <c r="B116" t="s">
        <v>356</v>
      </c>
      <c r="C116">
        <v>7</v>
      </c>
      <c r="D116" t="s">
        <v>1097</v>
      </c>
    </row>
    <row r="117" spans="1:4" x14ac:dyDescent="0.35">
      <c r="A117" s="18">
        <v>253</v>
      </c>
      <c r="B117" t="s">
        <v>357</v>
      </c>
      <c r="C117">
        <v>7</v>
      </c>
      <c r="D117" t="s">
        <v>1097</v>
      </c>
    </row>
    <row r="118" spans="1:4" x14ac:dyDescent="0.35">
      <c r="A118" s="18">
        <v>254</v>
      </c>
      <c r="B118" s="3" t="s">
        <v>358</v>
      </c>
      <c r="C118">
        <v>7</v>
      </c>
      <c r="D118" t="s">
        <v>1097</v>
      </c>
    </row>
    <row r="119" spans="1:4" x14ac:dyDescent="0.35">
      <c r="A119" s="18">
        <v>255</v>
      </c>
      <c r="B119" s="3" t="s">
        <v>359</v>
      </c>
      <c r="C119">
        <v>7</v>
      </c>
      <c r="D119" t="s">
        <v>1097</v>
      </c>
    </row>
    <row r="120" spans="1:4" x14ac:dyDescent="0.35">
      <c r="A120" s="18">
        <v>256</v>
      </c>
      <c r="B120" s="3" t="s">
        <v>360</v>
      </c>
      <c r="C120">
        <v>7</v>
      </c>
      <c r="D120" t="s">
        <v>1097</v>
      </c>
    </row>
    <row r="121" spans="1:4" x14ac:dyDescent="0.35">
      <c r="A121" s="18">
        <v>257</v>
      </c>
      <c r="B121" s="3" t="s">
        <v>361</v>
      </c>
      <c r="C121">
        <v>7</v>
      </c>
      <c r="D121" t="s">
        <v>1097</v>
      </c>
    </row>
    <row r="122" spans="1:4" x14ac:dyDescent="0.35">
      <c r="A122" s="18">
        <v>258</v>
      </c>
      <c r="B122" s="3" t="s">
        <v>362</v>
      </c>
      <c r="C122">
        <v>7</v>
      </c>
      <c r="D122" t="s">
        <v>1097</v>
      </c>
    </row>
    <row r="123" spans="1:4" x14ac:dyDescent="0.35">
      <c r="A123" s="18">
        <v>260</v>
      </c>
      <c r="B123" s="3" t="s">
        <v>363</v>
      </c>
      <c r="C123">
        <v>7</v>
      </c>
      <c r="D123" t="s">
        <v>1097</v>
      </c>
    </row>
    <row r="124" spans="1:4" x14ac:dyDescent="0.35">
      <c r="A124" s="18">
        <v>261</v>
      </c>
      <c r="B124" s="3" t="s">
        <v>364</v>
      </c>
      <c r="C124">
        <v>7</v>
      </c>
      <c r="D124" t="s">
        <v>1097</v>
      </c>
    </row>
    <row r="125" spans="1:4" s="1" customFormat="1" x14ac:dyDescent="0.35">
      <c r="A125" s="17">
        <v>269</v>
      </c>
      <c r="B125" s="4" t="s">
        <v>700</v>
      </c>
      <c r="C125" s="1">
        <v>7</v>
      </c>
      <c r="D125" s="1" t="s">
        <v>1095</v>
      </c>
    </row>
    <row r="126" spans="1:4" x14ac:dyDescent="0.35">
      <c r="A126" s="18">
        <v>270</v>
      </c>
      <c r="B126" s="3" t="s">
        <v>100</v>
      </c>
      <c r="C126">
        <v>7</v>
      </c>
      <c r="D126" t="s">
        <v>1101</v>
      </c>
    </row>
    <row r="127" spans="1:4" x14ac:dyDescent="0.35">
      <c r="A127" s="18">
        <v>271</v>
      </c>
      <c r="B127" s="3" t="s">
        <v>101</v>
      </c>
      <c r="C127">
        <v>7</v>
      </c>
      <c r="D127" t="s">
        <v>1097</v>
      </c>
    </row>
    <row r="128" spans="1:4" x14ac:dyDescent="0.35">
      <c r="A128" s="18">
        <v>272</v>
      </c>
      <c r="B128" s="3" t="s">
        <v>102</v>
      </c>
      <c r="C128">
        <v>7</v>
      </c>
      <c r="D128" t="s">
        <v>1101</v>
      </c>
    </row>
    <row r="129" spans="1:4" x14ac:dyDescent="0.35">
      <c r="A129" s="18">
        <v>273</v>
      </c>
      <c r="B129" s="3" t="s">
        <v>103</v>
      </c>
      <c r="C129">
        <v>7</v>
      </c>
      <c r="D129" t="s">
        <v>1097</v>
      </c>
    </row>
    <row r="130" spans="1:4" x14ac:dyDescent="0.35">
      <c r="A130" s="18">
        <v>274</v>
      </c>
      <c r="B130" s="3" t="s">
        <v>104</v>
      </c>
      <c r="C130">
        <v>7</v>
      </c>
      <c r="D130" t="s">
        <v>1098</v>
      </c>
    </row>
    <row r="131" spans="1:4" x14ac:dyDescent="0.35">
      <c r="A131" s="18">
        <v>275</v>
      </c>
      <c r="B131" t="s">
        <v>367</v>
      </c>
      <c r="C131">
        <v>7</v>
      </c>
      <c r="D131" t="s">
        <v>1098</v>
      </c>
    </row>
    <row r="132" spans="1:4" x14ac:dyDescent="0.35">
      <c r="A132" s="18">
        <v>276</v>
      </c>
      <c r="B132" t="s">
        <v>1165</v>
      </c>
      <c r="C132">
        <v>7</v>
      </c>
      <c r="D132" t="s">
        <v>1098</v>
      </c>
    </row>
    <row r="133" spans="1:4" x14ac:dyDescent="0.35">
      <c r="A133" s="18">
        <v>277</v>
      </c>
      <c r="B133" s="3" t="s">
        <v>105</v>
      </c>
      <c r="C133">
        <v>7</v>
      </c>
      <c r="D133" s="32"/>
    </row>
    <row r="134" spans="1:4" s="1" customFormat="1" x14ac:dyDescent="0.35">
      <c r="A134" s="17">
        <v>279</v>
      </c>
      <c r="B134" s="4" t="s">
        <v>106</v>
      </c>
      <c r="C134" s="1">
        <v>7</v>
      </c>
      <c r="D134" s="33"/>
    </row>
    <row r="135" spans="1:4" x14ac:dyDescent="0.35">
      <c r="A135" s="18">
        <v>280</v>
      </c>
      <c r="B135" t="s">
        <v>375</v>
      </c>
      <c r="C135">
        <v>7</v>
      </c>
      <c r="D135" t="s">
        <v>1101</v>
      </c>
    </row>
    <row r="136" spans="1:4" ht="29" x14ac:dyDescent="0.35">
      <c r="A136" s="18">
        <v>281</v>
      </c>
      <c r="B136" s="3" t="s">
        <v>107</v>
      </c>
      <c r="C136">
        <v>7</v>
      </c>
      <c r="D136" t="s">
        <v>1101</v>
      </c>
    </row>
    <row r="137" spans="1:4" x14ac:dyDescent="0.35">
      <c r="A137" s="18">
        <v>282</v>
      </c>
      <c r="B137" s="3" t="s">
        <v>108</v>
      </c>
      <c r="C137">
        <v>7</v>
      </c>
      <c r="D137" t="s">
        <v>1101</v>
      </c>
    </row>
    <row r="138" spans="1:4" x14ac:dyDescent="0.35">
      <c r="A138" s="18">
        <v>283</v>
      </c>
      <c r="B138" t="s">
        <v>376</v>
      </c>
      <c r="C138">
        <v>7</v>
      </c>
      <c r="D138" s="32"/>
    </row>
    <row r="139" spans="1:4" x14ac:dyDescent="0.35">
      <c r="A139" s="18">
        <v>284</v>
      </c>
      <c r="B139" s="3" t="s">
        <v>109</v>
      </c>
      <c r="C139">
        <v>7</v>
      </c>
      <c r="D139" s="32"/>
    </row>
    <row r="140" spans="1:4" s="1" customFormat="1" x14ac:dyDescent="0.35">
      <c r="A140" s="17">
        <v>289</v>
      </c>
      <c r="B140" s="4" t="s">
        <v>110</v>
      </c>
      <c r="C140" s="1">
        <v>7</v>
      </c>
      <c r="D140" s="33"/>
    </row>
    <row r="141" spans="1:4" x14ac:dyDescent="0.35">
      <c r="A141" s="18">
        <v>290</v>
      </c>
      <c r="B141" t="s">
        <v>378</v>
      </c>
      <c r="C141">
        <v>7</v>
      </c>
      <c r="D141" s="32"/>
    </row>
    <row r="142" spans="1:4" x14ac:dyDescent="0.35">
      <c r="A142" s="18">
        <v>291</v>
      </c>
      <c r="B142" t="s">
        <v>563</v>
      </c>
      <c r="C142">
        <v>7</v>
      </c>
      <c r="D142" s="32"/>
    </row>
    <row r="143" spans="1:4" x14ac:dyDescent="0.35">
      <c r="A143" s="18">
        <v>292</v>
      </c>
      <c r="B143" t="s">
        <v>380</v>
      </c>
      <c r="C143">
        <v>7</v>
      </c>
      <c r="D143" t="s">
        <v>1095</v>
      </c>
    </row>
    <row r="144" spans="1:4" x14ac:dyDescent="0.35">
      <c r="A144" s="18">
        <v>293</v>
      </c>
      <c r="B144" t="s">
        <v>1166</v>
      </c>
      <c r="C144">
        <v>7</v>
      </c>
      <c r="D144" t="s">
        <v>1097</v>
      </c>
    </row>
    <row r="145" spans="1:4" x14ac:dyDescent="0.35">
      <c r="A145" s="18">
        <v>294</v>
      </c>
      <c r="B145" t="s">
        <v>1167</v>
      </c>
      <c r="C145">
        <v>7</v>
      </c>
      <c r="D145" t="s">
        <v>1097</v>
      </c>
    </row>
    <row r="146" spans="1:4" x14ac:dyDescent="0.35">
      <c r="A146" s="18">
        <v>295</v>
      </c>
      <c r="B146" t="s">
        <v>382</v>
      </c>
      <c r="C146">
        <v>7</v>
      </c>
      <c r="D146" t="s">
        <v>1097</v>
      </c>
    </row>
    <row r="147" spans="1:4" ht="15.65" customHeight="1" x14ac:dyDescent="0.35">
      <c r="A147" s="18">
        <v>296</v>
      </c>
      <c r="B147" t="s">
        <v>383</v>
      </c>
      <c r="C147">
        <v>7</v>
      </c>
      <c r="D147" s="32"/>
    </row>
    <row r="148" spans="1:4" s="1" customFormat="1" ht="29" x14ac:dyDescent="0.35">
      <c r="A148" s="17">
        <v>299</v>
      </c>
      <c r="B148" s="4" t="s">
        <v>111</v>
      </c>
      <c r="C148" s="1">
        <v>7</v>
      </c>
      <c r="D148" s="33"/>
    </row>
    <row r="149" spans="1:4" x14ac:dyDescent="0.35">
      <c r="A149" s="18">
        <v>300</v>
      </c>
      <c r="B149" t="s">
        <v>112</v>
      </c>
      <c r="C149">
        <v>7</v>
      </c>
      <c r="D149" t="s">
        <v>1101</v>
      </c>
    </row>
    <row r="150" spans="1:4" x14ac:dyDescent="0.35">
      <c r="A150" s="18">
        <v>301</v>
      </c>
      <c r="B150" t="s">
        <v>113</v>
      </c>
      <c r="C150">
        <v>7</v>
      </c>
      <c r="D150" t="s">
        <v>1101</v>
      </c>
    </row>
    <row r="151" spans="1:4" x14ac:dyDescent="0.35">
      <c r="A151" s="18">
        <v>302</v>
      </c>
      <c r="B151" t="s">
        <v>114</v>
      </c>
      <c r="C151">
        <v>7</v>
      </c>
      <c r="D151" s="33"/>
    </row>
    <row r="152" spans="1:4" s="1" customFormat="1" x14ac:dyDescent="0.35">
      <c r="A152" s="17">
        <v>309</v>
      </c>
      <c r="B152" s="1" t="s">
        <v>115</v>
      </c>
      <c r="C152" s="1">
        <v>7</v>
      </c>
      <c r="D152" s="33"/>
    </row>
    <row r="153" spans="1:4" x14ac:dyDescent="0.35">
      <c r="A153" s="18">
        <v>310</v>
      </c>
      <c r="B153" t="s">
        <v>116</v>
      </c>
      <c r="C153">
        <v>7</v>
      </c>
      <c r="D153" t="s">
        <v>1101</v>
      </c>
    </row>
    <row r="154" spans="1:4" x14ac:dyDescent="0.35">
      <c r="A154" s="18">
        <v>311</v>
      </c>
      <c r="B154" t="s">
        <v>117</v>
      </c>
      <c r="C154">
        <v>7</v>
      </c>
      <c r="D154" t="s">
        <v>1101</v>
      </c>
    </row>
    <row r="155" spans="1:4" x14ac:dyDescent="0.35">
      <c r="A155" s="18">
        <v>312</v>
      </c>
      <c r="B155" t="s">
        <v>118</v>
      </c>
      <c r="C155">
        <v>7</v>
      </c>
      <c r="D155" t="s">
        <v>1097</v>
      </c>
    </row>
    <row r="156" spans="1:4" x14ac:dyDescent="0.35">
      <c r="A156" s="18">
        <v>313</v>
      </c>
      <c r="B156" t="s">
        <v>119</v>
      </c>
      <c r="C156">
        <v>7</v>
      </c>
      <c r="D156" t="s">
        <v>1097</v>
      </c>
    </row>
    <row r="157" spans="1:4" x14ac:dyDescent="0.35">
      <c r="A157" s="18">
        <v>314</v>
      </c>
      <c r="B157" t="s">
        <v>120</v>
      </c>
      <c r="C157">
        <v>7</v>
      </c>
      <c r="D157" t="s">
        <v>1097</v>
      </c>
    </row>
    <row r="158" spans="1:4" x14ac:dyDescent="0.35">
      <c r="A158" s="18">
        <v>315</v>
      </c>
      <c r="B158" t="s">
        <v>121</v>
      </c>
      <c r="C158">
        <v>7</v>
      </c>
      <c r="D158" t="s">
        <v>1101</v>
      </c>
    </row>
    <row r="159" spans="1:4" x14ac:dyDescent="0.35">
      <c r="A159" s="18">
        <v>316</v>
      </c>
      <c r="B159" t="s">
        <v>1168</v>
      </c>
      <c r="C159">
        <v>7</v>
      </c>
      <c r="D159" t="s">
        <v>1097</v>
      </c>
    </row>
    <row r="160" spans="1:4" x14ac:dyDescent="0.35">
      <c r="A160" s="18">
        <v>317</v>
      </c>
      <c r="B160" t="s">
        <v>122</v>
      </c>
      <c r="C160">
        <v>7</v>
      </c>
      <c r="D160" s="32"/>
    </row>
    <row r="161" spans="1:4" s="1" customFormat="1" x14ac:dyDescent="0.35">
      <c r="A161" s="17">
        <v>319</v>
      </c>
      <c r="B161" s="1" t="s">
        <v>306</v>
      </c>
      <c r="C161" s="1">
        <v>7</v>
      </c>
      <c r="D161" s="33"/>
    </row>
    <row r="162" spans="1:4" x14ac:dyDescent="0.35">
      <c r="A162" s="18">
        <v>320</v>
      </c>
      <c r="B162" t="s">
        <v>123</v>
      </c>
      <c r="C162">
        <v>7</v>
      </c>
      <c r="D162" t="s">
        <v>1097</v>
      </c>
    </row>
    <row r="163" spans="1:4" x14ac:dyDescent="0.35">
      <c r="A163" s="18">
        <v>321</v>
      </c>
      <c r="B163" t="s">
        <v>124</v>
      </c>
      <c r="C163">
        <v>7</v>
      </c>
      <c r="D163" t="s">
        <v>1098</v>
      </c>
    </row>
    <row r="164" spans="1:4" x14ac:dyDescent="0.35">
      <c r="A164" s="18">
        <v>322</v>
      </c>
      <c r="B164" t="s">
        <v>125</v>
      </c>
      <c r="C164">
        <v>7</v>
      </c>
      <c r="D164" t="s">
        <v>1098</v>
      </c>
    </row>
    <row r="165" spans="1:4" x14ac:dyDescent="0.35">
      <c r="A165" s="18">
        <v>323</v>
      </c>
      <c r="B165" t="s">
        <v>126</v>
      </c>
      <c r="C165">
        <v>7</v>
      </c>
      <c r="D165" t="s">
        <v>1098</v>
      </c>
    </row>
    <row r="166" spans="1:4" x14ac:dyDescent="0.35">
      <c r="A166" s="18">
        <v>324</v>
      </c>
      <c r="B166" t="s">
        <v>127</v>
      </c>
      <c r="C166">
        <v>7</v>
      </c>
      <c r="D166" t="s">
        <v>1098</v>
      </c>
    </row>
    <row r="167" spans="1:4" x14ac:dyDescent="0.35">
      <c r="A167" s="18">
        <v>325</v>
      </c>
      <c r="B167" t="s">
        <v>128</v>
      </c>
      <c r="C167">
        <v>7</v>
      </c>
      <c r="D167" s="32"/>
    </row>
    <row r="168" spans="1:4" s="1" customFormat="1" x14ac:dyDescent="0.35">
      <c r="A168" s="17">
        <v>329</v>
      </c>
      <c r="B168" s="1" t="s">
        <v>307</v>
      </c>
      <c r="C168" s="1">
        <v>7</v>
      </c>
      <c r="D168" s="33"/>
    </row>
    <row r="169" spans="1:4" x14ac:dyDescent="0.35">
      <c r="A169" s="19">
        <v>330</v>
      </c>
      <c r="B169" s="3" t="s">
        <v>129</v>
      </c>
      <c r="C169">
        <v>30</v>
      </c>
      <c r="D169" t="s">
        <v>1095</v>
      </c>
    </row>
    <row r="170" spans="1:4" x14ac:dyDescent="0.35">
      <c r="A170" s="19">
        <v>331</v>
      </c>
      <c r="B170" s="3" t="s">
        <v>130</v>
      </c>
      <c r="C170">
        <v>30</v>
      </c>
      <c r="D170" t="s">
        <v>1095</v>
      </c>
    </row>
    <row r="171" spans="1:4" x14ac:dyDescent="0.35">
      <c r="A171" s="19">
        <v>332</v>
      </c>
      <c r="B171" s="3" t="s">
        <v>131</v>
      </c>
      <c r="C171">
        <v>30</v>
      </c>
      <c r="D171" t="s">
        <v>1113</v>
      </c>
    </row>
    <row r="172" spans="1:4" x14ac:dyDescent="0.35">
      <c r="A172" s="19">
        <v>333</v>
      </c>
      <c r="B172" s="3" t="s">
        <v>132</v>
      </c>
      <c r="C172">
        <v>30</v>
      </c>
      <c r="D172" s="32"/>
    </row>
    <row r="173" spans="1:4" x14ac:dyDescent="0.35">
      <c r="A173" s="19">
        <v>334</v>
      </c>
      <c r="B173" t="s">
        <v>527</v>
      </c>
      <c r="C173">
        <v>30</v>
      </c>
      <c r="D173" t="s">
        <v>1098</v>
      </c>
    </row>
    <row r="174" spans="1:4" x14ac:dyDescent="0.35">
      <c r="A174" s="19">
        <v>335</v>
      </c>
      <c r="B174" t="s">
        <v>386</v>
      </c>
      <c r="C174">
        <v>30</v>
      </c>
      <c r="D174" t="s">
        <v>1098</v>
      </c>
    </row>
    <row r="175" spans="1:4" x14ac:dyDescent="0.35">
      <c r="A175" s="19">
        <v>336</v>
      </c>
      <c r="B175" s="3" t="s">
        <v>133</v>
      </c>
      <c r="C175">
        <v>30</v>
      </c>
      <c r="D175" t="s">
        <v>1114</v>
      </c>
    </row>
    <row r="176" spans="1:4" x14ac:dyDescent="0.35">
      <c r="A176" s="19">
        <v>337</v>
      </c>
      <c r="B176" s="3" t="s">
        <v>43</v>
      </c>
      <c r="C176">
        <v>30</v>
      </c>
      <c r="D176" t="s">
        <v>1095</v>
      </c>
    </row>
    <row r="177" spans="1:4" x14ac:dyDescent="0.35">
      <c r="A177" s="19">
        <v>338</v>
      </c>
      <c r="B177" t="s">
        <v>387</v>
      </c>
      <c r="C177">
        <v>30</v>
      </c>
      <c r="D177" t="s">
        <v>1095</v>
      </c>
    </row>
    <row r="178" spans="1:4" x14ac:dyDescent="0.35">
      <c r="A178" s="19">
        <v>340</v>
      </c>
      <c r="B178" s="3" t="s">
        <v>44</v>
      </c>
      <c r="C178">
        <v>30</v>
      </c>
      <c r="D178" t="s">
        <v>1095</v>
      </c>
    </row>
    <row r="179" spans="1:4" x14ac:dyDescent="0.35">
      <c r="A179" s="19">
        <v>341</v>
      </c>
      <c r="B179" s="3" t="s">
        <v>134</v>
      </c>
      <c r="C179">
        <v>30</v>
      </c>
      <c r="D179" t="s">
        <v>1101</v>
      </c>
    </row>
    <row r="180" spans="1:4" x14ac:dyDescent="0.35">
      <c r="A180" s="19">
        <v>342</v>
      </c>
      <c r="B180" t="s">
        <v>389</v>
      </c>
      <c r="C180">
        <v>30</v>
      </c>
      <c r="D180" s="32"/>
    </row>
    <row r="181" spans="1:4" x14ac:dyDescent="0.35">
      <c r="A181" s="19">
        <v>343</v>
      </c>
      <c r="B181" t="s">
        <v>390</v>
      </c>
      <c r="C181">
        <v>30</v>
      </c>
      <c r="D181" t="s">
        <v>1098</v>
      </c>
    </row>
    <row r="182" spans="1:4" x14ac:dyDescent="0.35">
      <c r="A182" s="19">
        <v>344</v>
      </c>
      <c r="B182" t="s">
        <v>391</v>
      </c>
      <c r="C182">
        <v>30</v>
      </c>
      <c r="D182" t="s">
        <v>1098</v>
      </c>
    </row>
    <row r="183" spans="1:4" x14ac:dyDescent="0.35">
      <c r="A183" s="19">
        <v>345</v>
      </c>
      <c r="B183" s="3" t="s">
        <v>135</v>
      </c>
      <c r="C183">
        <v>30</v>
      </c>
      <c r="D183" s="32"/>
    </row>
    <row r="184" spans="1:4" s="1" customFormat="1" x14ac:dyDescent="0.35">
      <c r="A184" s="20">
        <v>349</v>
      </c>
      <c r="B184" s="4" t="s">
        <v>308</v>
      </c>
      <c r="C184" s="1">
        <v>30</v>
      </c>
      <c r="D184" s="33"/>
    </row>
    <row r="185" spans="1:4" x14ac:dyDescent="0.35">
      <c r="A185" s="19">
        <v>350</v>
      </c>
      <c r="B185" s="3" t="s">
        <v>136</v>
      </c>
      <c r="C185">
        <v>365</v>
      </c>
      <c r="D185" t="s">
        <v>1101</v>
      </c>
    </row>
    <row r="186" spans="1:4" x14ac:dyDescent="0.35">
      <c r="A186" s="19">
        <v>351</v>
      </c>
      <c r="B186" s="3" t="s">
        <v>137</v>
      </c>
      <c r="C186">
        <v>365</v>
      </c>
      <c r="D186" t="s">
        <v>1101</v>
      </c>
    </row>
    <row r="187" spans="1:4" ht="29" x14ac:dyDescent="0.35">
      <c r="A187" s="19">
        <v>352</v>
      </c>
      <c r="B187" s="3" t="s">
        <v>138</v>
      </c>
      <c r="C187">
        <v>365</v>
      </c>
      <c r="D187" t="s">
        <v>1125</v>
      </c>
    </row>
    <row r="188" spans="1:4" x14ac:dyDescent="0.35">
      <c r="A188" s="19">
        <v>353</v>
      </c>
      <c r="B188" s="3" t="s">
        <v>139</v>
      </c>
      <c r="C188">
        <v>365</v>
      </c>
      <c r="D188" t="s">
        <v>1125</v>
      </c>
    </row>
    <row r="189" spans="1:4" x14ac:dyDescent="0.35">
      <c r="A189" s="19">
        <v>354</v>
      </c>
      <c r="B189" t="s">
        <v>1169</v>
      </c>
      <c r="C189">
        <v>365</v>
      </c>
      <c r="D189" t="s">
        <v>1101</v>
      </c>
    </row>
    <row r="190" spans="1:4" x14ac:dyDescent="0.35">
      <c r="A190" s="19">
        <v>355</v>
      </c>
      <c r="B190" s="3" t="s">
        <v>140</v>
      </c>
      <c r="C190">
        <v>365</v>
      </c>
      <c r="D190" t="s">
        <v>1101</v>
      </c>
    </row>
    <row r="191" spans="1:4" x14ac:dyDescent="0.35">
      <c r="A191" s="19">
        <v>356</v>
      </c>
      <c r="B191" s="3" t="s">
        <v>141</v>
      </c>
      <c r="C191">
        <v>365</v>
      </c>
      <c r="D191" s="32"/>
    </row>
    <row r="192" spans="1:4" x14ac:dyDescent="0.35">
      <c r="A192" s="19">
        <v>357</v>
      </c>
      <c r="B192" s="3" t="s">
        <v>142</v>
      </c>
      <c r="C192">
        <v>365</v>
      </c>
      <c r="D192" s="32"/>
    </row>
    <row r="193" spans="1:4" x14ac:dyDescent="0.35">
      <c r="A193" s="19">
        <v>358</v>
      </c>
      <c r="B193" s="3" t="s">
        <v>143</v>
      </c>
      <c r="C193">
        <v>365</v>
      </c>
      <c r="D193" t="s">
        <v>1101</v>
      </c>
    </row>
    <row r="194" spans="1:4" x14ac:dyDescent="0.35">
      <c r="A194" s="19">
        <v>360</v>
      </c>
      <c r="B194" s="3" t="s">
        <v>144</v>
      </c>
      <c r="C194">
        <v>365</v>
      </c>
      <c r="D194" t="s">
        <v>1101</v>
      </c>
    </row>
    <row r="195" spans="1:4" x14ac:dyDescent="0.35">
      <c r="A195" s="19">
        <v>361</v>
      </c>
      <c r="B195" t="s">
        <v>505</v>
      </c>
      <c r="C195">
        <v>365</v>
      </c>
      <c r="D195" t="s">
        <v>1101</v>
      </c>
    </row>
    <row r="196" spans="1:4" x14ac:dyDescent="0.35">
      <c r="A196" s="19">
        <v>362</v>
      </c>
      <c r="B196" t="s">
        <v>1170</v>
      </c>
      <c r="C196">
        <v>365</v>
      </c>
      <c r="D196" t="s">
        <v>1101</v>
      </c>
    </row>
    <row r="197" spans="1:4" x14ac:dyDescent="0.35">
      <c r="A197" s="19">
        <v>363</v>
      </c>
      <c r="B197" t="s">
        <v>580</v>
      </c>
      <c r="C197">
        <v>365</v>
      </c>
      <c r="D197" t="s">
        <v>1101</v>
      </c>
    </row>
    <row r="198" spans="1:4" x14ac:dyDescent="0.35">
      <c r="A198" s="19">
        <v>364</v>
      </c>
      <c r="B198" t="s">
        <v>1171</v>
      </c>
      <c r="C198">
        <v>365</v>
      </c>
      <c r="D198" t="s">
        <v>1101</v>
      </c>
    </row>
    <row r="199" spans="1:4" x14ac:dyDescent="0.35">
      <c r="A199" s="19">
        <v>365</v>
      </c>
      <c r="B199" t="s">
        <v>1172</v>
      </c>
      <c r="C199">
        <v>365</v>
      </c>
      <c r="D199" t="s">
        <v>1101</v>
      </c>
    </row>
    <row r="200" spans="1:4" x14ac:dyDescent="0.35">
      <c r="A200" s="19">
        <v>366</v>
      </c>
      <c r="B200" t="s">
        <v>1173</v>
      </c>
      <c r="C200">
        <v>365</v>
      </c>
      <c r="D200" t="s">
        <v>1101</v>
      </c>
    </row>
    <row r="201" spans="1:4" x14ac:dyDescent="0.35">
      <c r="A201" s="19">
        <v>367</v>
      </c>
      <c r="B201" s="3" t="s">
        <v>145</v>
      </c>
      <c r="C201">
        <v>365</v>
      </c>
      <c r="D201" t="s">
        <v>1101</v>
      </c>
    </row>
    <row r="202" spans="1:4" x14ac:dyDescent="0.35">
      <c r="A202" s="19">
        <v>368</v>
      </c>
      <c r="B202" s="3" t="s">
        <v>146</v>
      </c>
      <c r="C202">
        <v>365</v>
      </c>
      <c r="D202" s="32"/>
    </row>
    <row r="203" spans="1:4" x14ac:dyDescent="0.35">
      <c r="A203" s="19">
        <v>370</v>
      </c>
      <c r="B203" t="s">
        <v>1174</v>
      </c>
      <c r="C203">
        <v>365</v>
      </c>
      <c r="D203" t="s">
        <v>1101</v>
      </c>
    </row>
    <row r="204" spans="1:4" x14ac:dyDescent="0.35">
      <c r="A204" s="19">
        <v>371</v>
      </c>
      <c r="B204" s="3" t="s">
        <v>147</v>
      </c>
      <c r="C204">
        <v>365</v>
      </c>
      <c r="D204" t="s">
        <v>1101</v>
      </c>
    </row>
    <row r="205" spans="1:4" x14ac:dyDescent="0.35">
      <c r="A205" s="19">
        <v>372</v>
      </c>
      <c r="B205" s="3" t="s">
        <v>148</v>
      </c>
      <c r="C205">
        <v>365</v>
      </c>
      <c r="D205" s="32"/>
    </row>
    <row r="206" spans="1:4" x14ac:dyDescent="0.35">
      <c r="A206" s="19">
        <v>373</v>
      </c>
      <c r="B206" t="s">
        <v>1175</v>
      </c>
      <c r="C206">
        <v>365</v>
      </c>
      <c r="D206" t="s">
        <v>1101</v>
      </c>
    </row>
    <row r="207" spans="1:4" x14ac:dyDescent="0.35">
      <c r="A207" s="19">
        <v>374</v>
      </c>
      <c r="B207" s="3" t="s">
        <v>149</v>
      </c>
      <c r="C207">
        <v>365</v>
      </c>
      <c r="D207" t="s">
        <v>1097</v>
      </c>
    </row>
    <row r="208" spans="1:4" x14ac:dyDescent="0.35">
      <c r="A208" s="19">
        <v>375</v>
      </c>
      <c r="B208" s="3" t="s">
        <v>150</v>
      </c>
      <c r="C208">
        <v>365</v>
      </c>
      <c r="D208" s="32"/>
    </row>
    <row r="209" spans="1:4" x14ac:dyDescent="0.35">
      <c r="A209" s="19">
        <v>376</v>
      </c>
      <c r="B209" s="3" t="s">
        <v>151</v>
      </c>
      <c r="C209">
        <v>365</v>
      </c>
      <c r="D209" s="32"/>
    </row>
    <row r="210" spans="1:4" s="1" customFormat="1" x14ac:dyDescent="0.35">
      <c r="A210" s="20">
        <v>379</v>
      </c>
      <c r="B210" s="4" t="s">
        <v>152</v>
      </c>
      <c r="C210" s="1">
        <v>365</v>
      </c>
      <c r="D210" s="33"/>
    </row>
    <row r="211" spans="1:4" x14ac:dyDescent="0.35">
      <c r="A211" s="19">
        <v>380</v>
      </c>
      <c r="B211" s="3" t="s">
        <v>153</v>
      </c>
      <c r="C211">
        <v>365</v>
      </c>
      <c r="D211" t="s">
        <v>1101</v>
      </c>
    </row>
    <row r="212" spans="1:4" x14ac:dyDescent="0.35">
      <c r="A212" s="19">
        <v>381</v>
      </c>
      <c r="B212" s="3" t="s">
        <v>154</v>
      </c>
      <c r="C212">
        <v>365</v>
      </c>
      <c r="D212" t="s">
        <v>1101</v>
      </c>
    </row>
    <row r="213" spans="1:4" x14ac:dyDescent="0.35">
      <c r="A213" s="19">
        <v>382</v>
      </c>
      <c r="B213" s="3" t="s">
        <v>155</v>
      </c>
      <c r="C213">
        <v>365</v>
      </c>
      <c r="D213" t="s">
        <v>1101</v>
      </c>
    </row>
    <row r="214" spans="1:4" ht="29" x14ac:dyDescent="0.35">
      <c r="A214" s="19">
        <v>383</v>
      </c>
      <c r="B214" s="3" t="s">
        <v>156</v>
      </c>
      <c r="C214">
        <v>365</v>
      </c>
      <c r="D214" t="s">
        <v>1125</v>
      </c>
    </row>
    <row r="215" spans="1:4" x14ac:dyDescent="0.35">
      <c r="A215" s="19">
        <v>384</v>
      </c>
      <c r="B215" s="3" t="s">
        <v>157</v>
      </c>
      <c r="C215">
        <v>365</v>
      </c>
      <c r="D215" t="s">
        <v>1101</v>
      </c>
    </row>
    <row r="216" spans="1:4" x14ac:dyDescent="0.35">
      <c r="A216" s="19">
        <v>385</v>
      </c>
      <c r="B216" s="3" t="s">
        <v>158</v>
      </c>
      <c r="C216">
        <v>365</v>
      </c>
      <c r="D216" s="32"/>
    </row>
    <row r="217" spans="1:4" s="1" customFormat="1" x14ac:dyDescent="0.35">
      <c r="A217" s="20">
        <v>389</v>
      </c>
      <c r="B217" s="4" t="s">
        <v>159</v>
      </c>
      <c r="C217" s="1">
        <v>365</v>
      </c>
      <c r="D217" s="33"/>
    </row>
    <row r="218" spans="1:4" x14ac:dyDescent="0.35">
      <c r="A218" s="19">
        <v>390</v>
      </c>
      <c r="B218" s="3" t="s">
        <v>160</v>
      </c>
      <c r="C218">
        <v>365</v>
      </c>
      <c r="D218" t="s">
        <v>1101</v>
      </c>
    </row>
    <row r="219" spans="1:4" x14ac:dyDescent="0.35">
      <c r="A219" s="19">
        <v>391</v>
      </c>
      <c r="B219" s="3" t="s">
        <v>161</v>
      </c>
      <c r="C219">
        <v>365</v>
      </c>
      <c r="D219" t="s">
        <v>1101</v>
      </c>
    </row>
    <row r="220" spans="1:4" x14ac:dyDescent="0.35">
      <c r="A220" s="19">
        <v>392</v>
      </c>
      <c r="B220" s="3" t="s">
        <v>162</v>
      </c>
      <c r="C220">
        <v>365</v>
      </c>
      <c r="D220" t="s">
        <v>1101</v>
      </c>
    </row>
    <row r="221" spans="1:4" x14ac:dyDescent="0.35">
      <c r="A221" s="19">
        <v>393</v>
      </c>
      <c r="B221" s="3" t="s">
        <v>163</v>
      </c>
      <c r="C221">
        <v>365</v>
      </c>
      <c r="D221" t="s">
        <v>1101</v>
      </c>
    </row>
    <row r="222" spans="1:4" x14ac:dyDescent="0.35">
      <c r="A222" s="19">
        <v>394</v>
      </c>
      <c r="B222" s="3" t="s">
        <v>164</v>
      </c>
      <c r="C222">
        <v>365</v>
      </c>
      <c r="D222" t="s">
        <v>1101</v>
      </c>
    </row>
    <row r="223" spans="1:4" x14ac:dyDescent="0.35">
      <c r="A223" s="19">
        <v>395</v>
      </c>
      <c r="B223" s="3" t="s">
        <v>165</v>
      </c>
      <c r="C223">
        <v>365</v>
      </c>
      <c r="D223" t="s">
        <v>1101</v>
      </c>
    </row>
    <row r="224" spans="1:4" s="1" customFormat="1" x14ac:dyDescent="0.35">
      <c r="A224" s="20">
        <v>399</v>
      </c>
      <c r="B224" s="4" t="s">
        <v>166</v>
      </c>
      <c r="C224" s="1">
        <v>365</v>
      </c>
      <c r="D224" s="1" t="s">
        <v>1101</v>
      </c>
    </row>
    <row r="225" spans="1:4" x14ac:dyDescent="0.35">
      <c r="A225" s="19">
        <v>400</v>
      </c>
      <c r="B225" s="6" t="s">
        <v>167</v>
      </c>
      <c r="C225">
        <v>365</v>
      </c>
      <c r="D225" s="32"/>
    </row>
    <row r="226" spans="1:4" x14ac:dyDescent="0.35">
      <c r="A226" s="19">
        <v>401</v>
      </c>
      <c r="B226" s="6" t="s">
        <v>168</v>
      </c>
      <c r="C226">
        <v>365</v>
      </c>
      <c r="D226" s="32"/>
    </row>
    <row r="227" spans="1:4" x14ac:dyDescent="0.35">
      <c r="A227" s="19">
        <v>402</v>
      </c>
      <c r="B227" s="6" t="s">
        <v>169</v>
      </c>
      <c r="C227">
        <v>365</v>
      </c>
      <c r="D227" s="32"/>
    </row>
    <row r="228" spans="1:4" x14ac:dyDescent="0.35">
      <c r="A228" s="19">
        <v>403</v>
      </c>
      <c r="B228" s="6" t="s">
        <v>170</v>
      </c>
      <c r="C228">
        <v>365</v>
      </c>
      <c r="D228" s="32"/>
    </row>
    <row r="229" spans="1:4" x14ac:dyDescent="0.35">
      <c r="A229" s="19">
        <v>404</v>
      </c>
      <c r="B229" s="6" t="s">
        <v>171</v>
      </c>
      <c r="C229">
        <v>365</v>
      </c>
      <c r="D229" s="32"/>
    </row>
    <row r="230" spans="1:4" ht="29" x14ac:dyDescent="0.35">
      <c r="A230" s="19">
        <v>405</v>
      </c>
      <c r="B230" s="6" t="s">
        <v>172</v>
      </c>
      <c r="C230">
        <v>365</v>
      </c>
      <c r="D230" s="32"/>
    </row>
    <row r="231" spans="1:4" x14ac:dyDescent="0.35">
      <c r="A231" s="19">
        <v>406</v>
      </c>
      <c r="B231" s="6" t="s">
        <v>173</v>
      </c>
      <c r="C231">
        <v>365</v>
      </c>
      <c r="D231" s="32"/>
    </row>
    <row r="232" spans="1:4" x14ac:dyDescent="0.35">
      <c r="A232" s="19">
        <v>407</v>
      </c>
      <c r="B232" s="6" t="s">
        <v>174</v>
      </c>
      <c r="C232">
        <v>365</v>
      </c>
      <c r="D232" s="32"/>
    </row>
    <row r="233" spans="1:4" ht="29" x14ac:dyDescent="0.35">
      <c r="A233" s="19">
        <v>408</v>
      </c>
      <c r="B233" s="6" t="s">
        <v>175</v>
      </c>
      <c r="C233">
        <v>365</v>
      </c>
      <c r="D233" s="32"/>
    </row>
    <row r="234" spans="1:4" s="1" customFormat="1" x14ac:dyDescent="0.35">
      <c r="A234" s="20">
        <v>409</v>
      </c>
      <c r="B234" s="7" t="s">
        <v>309</v>
      </c>
      <c r="C234" s="1">
        <v>365</v>
      </c>
      <c r="D234" s="33"/>
    </row>
    <row r="235" spans="1:4" x14ac:dyDescent="0.35">
      <c r="A235" s="19">
        <v>410</v>
      </c>
      <c r="B235" t="s">
        <v>402</v>
      </c>
      <c r="C235">
        <v>365</v>
      </c>
      <c r="D235" s="32"/>
    </row>
    <row r="236" spans="1:4" x14ac:dyDescent="0.35">
      <c r="A236" s="19">
        <v>411</v>
      </c>
      <c r="B236" t="s">
        <v>403</v>
      </c>
      <c r="C236">
        <v>365</v>
      </c>
      <c r="D236" s="32"/>
    </row>
    <row r="237" spans="1:4" x14ac:dyDescent="0.35">
      <c r="A237" s="19">
        <v>412</v>
      </c>
      <c r="B237" t="s">
        <v>404</v>
      </c>
      <c r="C237">
        <v>365</v>
      </c>
      <c r="D237" s="32"/>
    </row>
    <row r="238" spans="1:4" x14ac:dyDescent="0.35">
      <c r="A238" s="19">
        <v>413</v>
      </c>
      <c r="B238" s="6" t="s">
        <v>176</v>
      </c>
      <c r="C238">
        <v>365</v>
      </c>
      <c r="D238" s="32"/>
    </row>
    <row r="239" spans="1:4" x14ac:dyDescent="0.35">
      <c r="A239" s="19">
        <v>414</v>
      </c>
      <c r="B239" t="s">
        <v>405</v>
      </c>
      <c r="C239">
        <v>365</v>
      </c>
      <c r="D239" s="32"/>
    </row>
    <row r="240" spans="1:4" s="1" customFormat="1" x14ac:dyDescent="0.35">
      <c r="A240" s="20">
        <v>419</v>
      </c>
      <c r="B240" s="1" t="s">
        <v>590</v>
      </c>
      <c r="C240" s="1">
        <v>365</v>
      </c>
      <c r="D240" s="33"/>
    </row>
    <row r="241" spans="1:4" x14ac:dyDescent="0.35">
      <c r="A241" s="19">
        <v>420</v>
      </c>
      <c r="B241" t="s">
        <v>406</v>
      </c>
      <c r="C241">
        <v>30</v>
      </c>
      <c r="D241" s="32"/>
    </row>
    <row r="242" spans="1:4" x14ac:dyDescent="0.35">
      <c r="A242" s="19">
        <v>421</v>
      </c>
      <c r="B242" t="s">
        <v>407</v>
      </c>
      <c r="C242">
        <v>30</v>
      </c>
      <c r="D242" s="32"/>
    </row>
    <row r="243" spans="1:4" x14ac:dyDescent="0.35">
      <c r="A243" s="19">
        <v>422</v>
      </c>
      <c r="B243" t="s">
        <v>408</v>
      </c>
      <c r="C243">
        <v>30</v>
      </c>
      <c r="D243" s="32"/>
    </row>
    <row r="244" spans="1:4" x14ac:dyDescent="0.35">
      <c r="A244" s="19">
        <v>423</v>
      </c>
      <c r="B244" s="6" t="s">
        <v>177</v>
      </c>
      <c r="C244">
        <v>30</v>
      </c>
      <c r="D244" s="32"/>
    </row>
    <row r="245" spans="1:4" x14ac:dyDescent="0.35">
      <c r="A245" s="19">
        <v>424</v>
      </c>
      <c r="B245" t="s">
        <v>409</v>
      </c>
      <c r="C245">
        <v>30</v>
      </c>
      <c r="D245" s="32"/>
    </row>
    <row r="246" spans="1:4" s="1" customFormat="1" x14ac:dyDescent="0.35">
      <c r="A246" s="20">
        <v>429</v>
      </c>
      <c r="B246" s="1" t="s">
        <v>591</v>
      </c>
      <c r="C246" s="1">
        <v>30</v>
      </c>
      <c r="D246" s="33"/>
    </row>
    <row r="247" spans="1:4" x14ac:dyDescent="0.35">
      <c r="A247" s="19">
        <v>430</v>
      </c>
      <c r="B247" s="6" t="s">
        <v>178</v>
      </c>
      <c r="C247">
        <v>30</v>
      </c>
      <c r="D247" s="32"/>
    </row>
    <row r="248" spans="1:4" x14ac:dyDescent="0.35">
      <c r="A248" s="19">
        <v>431</v>
      </c>
      <c r="B248" s="6" t="s">
        <v>179</v>
      </c>
      <c r="C248">
        <v>30</v>
      </c>
      <c r="D248" s="32"/>
    </row>
    <row r="249" spans="1:4" x14ac:dyDescent="0.35">
      <c r="A249" s="19">
        <v>432</v>
      </c>
      <c r="B249" s="6" t="s">
        <v>180</v>
      </c>
      <c r="C249">
        <v>30</v>
      </c>
      <c r="D249" s="32"/>
    </row>
    <row r="250" spans="1:4" x14ac:dyDescent="0.35">
      <c r="A250" s="19">
        <v>433</v>
      </c>
      <c r="B250" t="s">
        <v>1176</v>
      </c>
      <c r="C250">
        <v>30</v>
      </c>
      <c r="D250" s="32"/>
    </row>
    <row r="251" spans="1:4" x14ac:dyDescent="0.35">
      <c r="A251" s="19">
        <v>434</v>
      </c>
      <c r="B251" s="6" t="s">
        <v>181</v>
      </c>
      <c r="C251">
        <v>30</v>
      </c>
      <c r="D251" s="32"/>
    </row>
    <row r="252" spans="1:4" x14ac:dyDescent="0.35">
      <c r="A252" s="19">
        <v>435</v>
      </c>
      <c r="B252" s="6" t="s">
        <v>46</v>
      </c>
      <c r="C252">
        <v>30</v>
      </c>
      <c r="D252" s="32"/>
    </row>
    <row r="253" spans="1:4" x14ac:dyDescent="0.35">
      <c r="A253" s="19">
        <v>436</v>
      </c>
      <c r="B253" s="6" t="s">
        <v>182</v>
      </c>
      <c r="C253">
        <v>30</v>
      </c>
      <c r="D253" s="32"/>
    </row>
    <row r="254" spans="1:4" x14ac:dyDescent="0.35">
      <c r="A254" s="19">
        <v>437</v>
      </c>
      <c r="B254" s="6" t="s">
        <v>183</v>
      </c>
      <c r="C254">
        <v>30</v>
      </c>
      <c r="D254" s="32"/>
    </row>
    <row r="255" spans="1:4" x14ac:dyDescent="0.35">
      <c r="A255" s="19">
        <v>438</v>
      </c>
      <c r="B255" s="6" t="s">
        <v>184</v>
      </c>
      <c r="C255">
        <v>30</v>
      </c>
      <c r="D255" s="32"/>
    </row>
    <row r="256" spans="1:4" s="1" customFormat="1" x14ac:dyDescent="0.35">
      <c r="A256" s="20">
        <v>439</v>
      </c>
      <c r="B256" s="7" t="s">
        <v>185</v>
      </c>
      <c r="C256" s="1">
        <v>30</v>
      </c>
      <c r="D256" s="33"/>
    </row>
    <row r="257" spans="1:4" x14ac:dyDescent="0.35">
      <c r="A257" s="19">
        <v>440</v>
      </c>
      <c r="B257" s="6" t="s">
        <v>186</v>
      </c>
      <c r="C257">
        <v>30</v>
      </c>
      <c r="D257" s="32"/>
    </row>
    <row r="258" spans="1:4" x14ac:dyDescent="0.35">
      <c r="A258" s="19">
        <v>441</v>
      </c>
      <c r="B258" s="6" t="s">
        <v>187</v>
      </c>
      <c r="C258">
        <v>30</v>
      </c>
      <c r="D258" s="32"/>
    </row>
    <row r="259" spans="1:4" x14ac:dyDescent="0.35">
      <c r="A259" s="19">
        <v>442</v>
      </c>
      <c r="B259" s="6" t="s">
        <v>188</v>
      </c>
      <c r="C259">
        <v>30</v>
      </c>
      <c r="D259" s="32"/>
    </row>
    <row r="260" spans="1:4" x14ac:dyDescent="0.35">
      <c r="A260" s="19">
        <v>443</v>
      </c>
      <c r="B260" s="6" t="s">
        <v>189</v>
      </c>
      <c r="C260">
        <v>30</v>
      </c>
      <c r="D260" s="32"/>
    </row>
    <row r="261" spans="1:4" x14ac:dyDescent="0.35">
      <c r="A261" s="19">
        <v>444</v>
      </c>
      <c r="B261" s="6" t="s">
        <v>190</v>
      </c>
      <c r="C261">
        <v>30</v>
      </c>
      <c r="D261" s="32"/>
    </row>
    <row r="262" spans="1:4" x14ac:dyDescent="0.35">
      <c r="A262" s="19">
        <v>445</v>
      </c>
      <c r="B262" s="6" t="s">
        <v>191</v>
      </c>
      <c r="C262">
        <v>30</v>
      </c>
      <c r="D262" s="32"/>
    </row>
    <row r="263" spans="1:4" s="1" customFormat="1" ht="29" x14ac:dyDescent="0.35">
      <c r="A263" s="20">
        <v>449</v>
      </c>
      <c r="B263" s="7" t="s">
        <v>192</v>
      </c>
      <c r="C263" s="1">
        <v>30</v>
      </c>
      <c r="D263" s="33"/>
    </row>
    <row r="264" spans="1:4" x14ac:dyDescent="0.35">
      <c r="A264" s="19">
        <v>450</v>
      </c>
      <c r="B264" s="3" t="s">
        <v>193</v>
      </c>
      <c r="C264">
        <v>30</v>
      </c>
      <c r="D264" s="32"/>
    </row>
    <row r="265" spans="1:4" x14ac:dyDescent="0.35">
      <c r="A265" s="19">
        <v>451</v>
      </c>
      <c r="B265" s="3" t="s">
        <v>194</v>
      </c>
      <c r="C265">
        <v>30</v>
      </c>
      <c r="D265" s="32"/>
    </row>
    <row r="266" spans="1:4" x14ac:dyDescent="0.35">
      <c r="A266" s="19">
        <v>452</v>
      </c>
      <c r="B266" s="6" t="s">
        <v>195</v>
      </c>
      <c r="C266">
        <v>30</v>
      </c>
      <c r="D266" s="32"/>
    </row>
    <row r="267" spans="1:4" x14ac:dyDescent="0.35">
      <c r="A267" s="19">
        <v>453</v>
      </c>
      <c r="B267" s="3" t="s">
        <v>196</v>
      </c>
      <c r="C267">
        <v>30</v>
      </c>
      <c r="D267" s="32"/>
    </row>
    <row r="268" spans="1:4" x14ac:dyDescent="0.35">
      <c r="A268" s="19">
        <v>454</v>
      </c>
      <c r="B268" s="3" t="s">
        <v>197</v>
      </c>
      <c r="C268">
        <v>30</v>
      </c>
      <c r="D268" s="32"/>
    </row>
    <row r="269" spans="1:4" x14ac:dyDescent="0.35">
      <c r="A269" s="19">
        <v>455</v>
      </c>
      <c r="B269" s="3" t="s">
        <v>198</v>
      </c>
      <c r="C269">
        <v>30</v>
      </c>
      <c r="D269" s="32"/>
    </row>
    <row r="270" spans="1:4" x14ac:dyDescent="0.35">
      <c r="A270" s="19">
        <v>456</v>
      </c>
      <c r="B270" s="3" t="s">
        <v>199</v>
      </c>
      <c r="C270">
        <v>30</v>
      </c>
      <c r="D270" s="32"/>
    </row>
    <row r="271" spans="1:4" x14ac:dyDescent="0.35">
      <c r="A271" s="19">
        <v>457</v>
      </c>
      <c r="B271" s="3" t="s">
        <v>200</v>
      </c>
      <c r="C271">
        <v>30</v>
      </c>
      <c r="D271" s="32"/>
    </row>
    <row r="272" spans="1:4" s="1" customFormat="1" x14ac:dyDescent="0.35">
      <c r="A272" s="20">
        <v>459</v>
      </c>
      <c r="B272" s="4" t="s">
        <v>201</v>
      </c>
      <c r="C272" s="1">
        <v>30</v>
      </c>
      <c r="D272" s="33"/>
    </row>
    <row r="273" spans="1:4" x14ac:dyDescent="0.35">
      <c r="A273" s="19">
        <v>460</v>
      </c>
      <c r="B273" s="3" t="s">
        <v>202</v>
      </c>
      <c r="C273">
        <v>30</v>
      </c>
      <c r="D273" s="32"/>
    </row>
    <row r="274" spans="1:4" x14ac:dyDescent="0.35">
      <c r="A274" s="19">
        <v>461</v>
      </c>
      <c r="B274" s="3" t="s">
        <v>203</v>
      </c>
      <c r="C274">
        <v>30</v>
      </c>
      <c r="D274" s="32"/>
    </row>
    <row r="275" spans="1:4" x14ac:dyDescent="0.35">
      <c r="A275" s="19">
        <v>462</v>
      </c>
      <c r="B275" s="3" t="s">
        <v>204</v>
      </c>
      <c r="C275">
        <v>30</v>
      </c>
      <c r="D275" s="32"/>
    </row>
    <row r="276" spans="1:4" x14ac:dyDescent="0.35">
      <c r="A276" s="19">
        <v>463</v>
      </c>
      <c r="B276" s="3" t="s">
        <v>205</v>
      </c>
      <c r="C276">
        <v>30</v>
      </c>
      <c r="D276" s="32"/>
    </row>
    <row r="277" spans="1:4" x14ac:dyDescent="0.35">
      <c r="A277" s="19">
        <v>464</v>
      </c>
      <c r="B277" s="3" t="s">
        <v>47</v>
      </c>
      <c r="C277">
        <v>30</v>
      </c>
      <c r="D277" s="32"/>
    </row>
    <row r="278" spans="1:4" ht="29" x14ac:dyDescent="0.35">
      <c r="A278" s="19">
        <v>465</v>
      </c>
      <c r="B278" s="6" t="s">
        <v>206</v>
      </c>
      <c r="C278">
        <v>30</v>
      </c>
      <c r="D278" s="32"/>
    </row>
    <row r="279" spans="1:4" x14ac:dyDescent="0.35">
      <c r="A279" s="19">
        <v>466</v>
      </c>
      <c r="B279" s="3" t="s">
        <v>207</v>
      </c>
      <c r="C279">
        <v>30</v>
      </c>
      <c r="D279" s="32"/>
    </row>
    <row r="280" spans="1:4" x14ac:dyDescent="0.35">
      <c r="A280" s="19">
        <v>467</v>
      </c>
      <c r="B280" s="3" t="s">
        <v>208</v>
      </c>
      <c r="C280">
        <v>30</v>
      </c>
      <c r="D280" s="32"/>
    </row>
    <row r="281" spans="1:4" x14ac:dyDescent="0.35">
      <c r="A281" s="19">
        <v>468</v>
      </c>
      <c r="B281" s="3" t="s">
        <v>209</v>
      </c>
      <c r="C281">
        <v>30</v>
      </c>
      <c r="D281" s="32"/>
    </row>
    <row r="282" spans="1:4" x14ac:dyDescent="0.35">
      <c r="A282" s="19">
        <v>470</v>
      </c>
      <c r="B282" s="2" t="s">
        <v>210</v>
      </c>
      <c r="C282">
        <v>30</v>
      </c>
      <c r="D282" s="32"/>
    </row>
    <row r="283" spans="1:4" x14ac:dyDescent="0.35">
      <c r="A283" s="19">
        <v>471</v>
      </c>
      <c r="B283" s="3" t="s">
        <v>211</v>
      </c>
      <c r="C283">
        <v>30</v>
      </c>
      <c r="D283" s="32"/>
    </row>
    <row r="284" spans="1:4" x14ac:dyDescent="0.35">
      <c r="A284" s="19">
        <v>472</v>
      </c>
      <c r="B284" s="6" t="s">
        <v>212</v>
      </c>
      <c r="C284">
        <v>30</v>
      </c>
      <c r="D284" s="32"/>
    </row>
    <row r="285" spans="1:4" x14ac:dyDescent="0.35">
      <c r="A285" s="19">
        <v>473</v>
      </c>
      <c r="B285" s="3" t="s">
        <v>213</v>
      </c>
      <c r="C285">
        <v>30</v>
      </c>
      <c r="D285" s="32"/>
    </row>
    <row r="286" spans="1:4" s="1" customFormat="1" ht="29" x14ac:dyDescent="0.35">
      <c r="A286" s="20">
        <v>479</v>
      </c>
      <c r="B286" s="7" t="s">
        <v>214</v>
      </c>
      <c r="C286" s="1">
        <v>30</v>
      </c>
      <c r="D286" s="33"/>
    </row>
    <row r="287" spans="1:4" x14ac:dyDescent="0.35">
      <c r="A287" s="19">
        <v>480</v>
      </c>
      <c r="B287" t="s">
        <v>429</v>
      </c>
      <c r="C287">
        <v>30</v>
      </c>
      <c r="D287" s="32"/>
    </row>
    <row r="288" spans="1:4" x14ac:dyDescent="0.35">
      <c r="A288" s="19">
        <v>481</v>
      </c>
      <c r="B288" s="3" t="s">
        <v>215</v>
      </c>
      <c r="C288">
        <v>30</v>
      </c>
      <c r="D288" s="32"/>
    </row>
    <row r="289" spans="1:4" x14ac:dyDescent="0.35">
      <c r="A289" s="19">
        <v>482</v>
      </c>
      <c r="B289" s="3" t="s">
        <v>48</v>
      </c>
      <c r="C289">
        <v>30</v>
      </c>
      <c r="D289" s="32"/>
    </row>
    <row r="290" spans="1:4" x14ac:dyDescent="0.35">
      <c r="A290" s="19">
        <v>483</v>
      </c>
      <c r="B290" s="3" t="s">
        <v>216</v>
      </c>
      <c r="C290">
        <v>30</v>
      </c>
      <c r="D290" s="32"/>
    </row>
    <row r="291" spans="1:4" x14ac:dyDescent="0.35">
      <c r="A291" s="19">
        <v>484</v>
      </c>
      <c r="B291" s="3" t="s">
        <v>217</v>
      </c>
      <c r="C291">
        <v>30</v>
      </c>
      <c r="D291" s="32"/>
    </row>
    <row r="292" spans="1:4" x14ac:dyDescent="0.35">
      <c r="A292" s="19">
        <v>485</v>
      </c>
      <c r="B292" s="3" t="s">
        <v>49</v>
      </c>
      <c r="C292">
        <v>30</v>
      </c>
      <c r="D292" s="32"/>
    </row>
    <row r="293" spans="1:4" x14ac:dyDescent="0.35">
      <c r="A293" s="19">
        <v>486</v>
      </c>
      <c r="B293" t="s">
        <v>433</v>
      </c>
      <c r="C293">
        <v>30</v>
      </c>
      <c r="D293" s="32"/>
    </row>
    <row r="294" spans="1:4" x14ac:dyDescent="0.35">
      <c r="A294" s="19">
        <v>487</v>
      </c>
      <c r="B294" s="3" t="s">
        <v>218</v>
      </c>
      <c r="C294">
        <v>30</v>
      </c>
      <c r="D294" s="32"/>
    </row>
    <row r="295" spans="1:4" x14ac:dyDescent="0.35">
      <c r="A295" s="19">
        <v>488</v>
      </c>
      <c r="B295" s="3" t="s">
        <v>219</v>
      </c>
      <c r="C295">
        <v>30</v>
      </c>
      <c r="D295" s="32"/>
    </row>
    <row r="296" spans="1:4" x14ac:dyDescent="0.35">
      <c r="A296" s="19">
        <v>490</v>
      </c>
      <c r="B296" s="3" t="s">
        <v>220</v>
      </c>
      <c r="C296">
        <v>30</v>
      </c>
      <c r="D296" s="32"/>
    </row>
    <row r="297" spans="1:4" x14ac:dyDescent="0.35">
      <c r="A297" s="19">
        <v>491</v>
      </c>
      <c r="B297" s="3" t="s">
        <v>221</v>
      </c>
      <c r="C297">
        <v>30</v>
      </c>
      <c r="D297" s="32"/>
    </row>
    <row r="298" spans="1:4" x14ac:dyDescent="0.35">
      <c r="A298" s="19">
        <v>492</v>
      </c>
      <c r="B298" s="3" t="s">
        <v>50</v>
      </c>
      <c r="C298">
        <v>30</v>
      </c>
      <c r="D298" s="32"/>
    </row>
    <row r="299" spans="1:4" x14ac:dyDescent="0.35">
      <c r="A299" s="19">
        <v>493</v>
      </c>
      <c r="B299" s="3" t="s">
        <v>222</v>
      </c>
      <c r="C299">
        <v>30</v>
      </c>
      <c r="D299" s="32"/>
    </row>
    <row r="300" spans="1:4" x14ac:dyDescent="0.35">
      <c r="A300" s="19">
        <v>494</v>
      </c>
      <c r="B300" t="s">
        <v>437</v>
      </c>
      <c r="C300">
        <v>30</v>
      </c>
      <c r="D300" s="32"/>
    </row>
    <row r="301" spans="1:4" x14ac:dyDescent="0.35">
      <c r="A301" s="19">
        <v>495</v>
      </c>
      <c r="B301" s="3" t="s">
        <v>223</v>
      </c>
      <c r="C301">
        <v>30</v>
      </c>
      <c r="D301" s="32"/>
    </row>
    <row r="302" spans="1:4" x14ac:dyDescent="0.35">
      <c r="A302" s="19">
        <v>496</v>
      </c>
      <c r="B302" s="3" t="s">
        <v>224</v>
      </c>
      <c r="C302">
        <v>30</v>
      </c>
      <c r="D302" s="32"/>
    </row>
    <row r="303" spans="1:4" ht="29" x14ac:dyDescent="0.35">
      <c r="A303" s="19">
        <v>497</v>
      </c>
      <c r="B303" s="3" t="s">
        <v>225</v>
      </c>
      <c r="C303">
        <v>30</v>
      </c>
      <c r="D303" s="32"/>
    </row>
    <row r="304" spans="1:4" s="1" customFormat="1" ht="29" x14ac:dyDescent="0.35">
      <c r="A304" s="20">
        <v>499</v>
      </c>
      <c r="B304" s="4" t="s">
        <v>226</v>
      </c>
      <c r="C304" s="1">
        <v>30</v>
      </c>
      <c r="D304" s="33"/>
    </row>
    <row r="305" spans="1:4" x14ac:dyDescent="0.35">
      <c r="A305" s="19">
        <v>500</v>
      </c>
      <c r="B305" s="3" t="s">
        <v>227</v>
      </c>
      <c r="C305">
        <v>30</v>
      </c>
      <c r="D305" s="32"/>
    </row>
    <row r="306" spans="1:4" x14ac:dyDescent="0.35">
      <c r="A306" s="19">
        <v>501</v>
      </c>
      <c r="B306" s="3" t="s">
        <v>228</v>
      </c>
      <c r="C306">
        <v>30</v>
      </c>
      <c r="D306" s="32"/>
    </row>
    <row r="307" spans="1:4" x14ac:dyDescent="0.35">
      <c r="A307" s="19">
        <v>502</v>
      </c>
      <c r="B307" s="3" t="s">
        <v>229</v>
      </c>
      <c r="C307">
        <v>30</v>
      </c>
      <c r="D307" s="32"/>
    </row>
    <row r="308" spans="1:4" x14ac:dyDescent="0.35">
      <c r="A308" s="19">
        <v>503</v>
      </c>
      <c r="B308" s="3" t="s">
        <v>230</v>
      </c>
      <c r="C308">
        <v>30</v>
      </c>
      <c r="D308" s="32"/>
    </row>
    <row r="309" spans="1:4" x14ac:dyDescent="0.35">
      <c r="A309" s="19">
        <v>504</v>
      </c>
      <c r="B309" s="3" t="s">
        <v>231</v>
      </c>
      <c r="C309">
        <v>30</v>
      </c>
      <c r="D309" s="32"/>
    </row>
    <row r="310" spans="1:4" x14ac:dyDescent="0.35">
      <c r="A310" s="19">
        <v>505</v>
      </c>
      <c r="B310" s="3" t="s">
        <v>232</v>
      </c>
      <c r="C310">
        <v>30</v>
      </c>
      <c r="D310" s="32"/>
    </row>
    <row r="311" spans="1:4" x14ac:dyDescent="0.35">
      <c r="A311" s="19">
        <v>506</v>
      </c>
      <c r="B311" s="3" t="s">
        <v>233</v>
      </c>
      <c r="C311">
        <v>30</v>
      </c>
      <c r="D311" s="32"/>
    </row>
    <row r="312" spans="1:4" x14ac:dyDescent="0.35">
      <c r="A312" s="19">
        <v>507</v>
      </c>
      <c r="B312" s="3" t="s">
        <v>234</v>
      </c>
      <c r="C312">
        <v>30</v>
      </c>
      <c r="D312" s="32"/>
    </row>
    <row r="313" spans="1:4" x14ac:dyDescent="0.35">
      <c r="A313" s="19">
        <v>508</v>
      </c>
      <c r="B313" s="3" t="s">
        <v>235</v>
      </c>
      <c r="C313">
        <v>30</v>
      </c>
      <c r="D313" s="32"/>
    </row>
    <row r="314" spans="1:4" x14ac:dyDescent="0.35">
      <c r="A314" s="19">
        <v>510</v>
      </c>
      <c r="B314" s="3" t="s">
        <v>236</v>
      </c>
      <c r="C314">
        <v>30</v>
      </c>
      <c r="D314" s="32"/>
    </row>
    <row r="315" spans="1:4" x14ac:dyDescent="0.35">
      <c r="A315" s="19">
        <v>511</v>
      </c>
      <c r="B315" s="3" t="s">
        <v>237</v>
      </c>
      <c r="C315">
        <v>30</v>
      </c>
      <c r="D315" s="32"/>
    </row>
    <row r="316" spans="1:4" x14ac:dyDescent="0.35">
      <c r="A316" s="19">
        <v>512</v>
      </c>
      <c r="B316" s="3" t="s">
        <v>238</v>
      </c>
      <c r="C316">
        <v>30</v>
      </c>
      <c r="D316" s="32"/>
    </row>
    <row r="317" spans="1:4" x14ac:dyDescent="0.35">
      <c r="A317" s="19">
        <v>513</v>
      </c>
      <c r="B317" s="3" t="s">
        <v>239</v>
      </c>
      <c r="C317">
        <v>30</v>
      </c>
      <c r="D317" s="32"/>
    </row>
    <row r="318" spans="1:4" s="1" customFormat="1" x14ac:dyDescent="0.35">
      <c r="A318" s="20">
        <v>519</v>
      </c>
      <c r="B318" s="4" t="s">
        <v>240</v>
      </c>
      <c r="C318" s="1">
        <v>30</v>
      </c>
      <c r="D318" s="33"/>
    </row>
    <row r="319" spans="1:4" x14ac:dyDescent="0.35">
      <c r="A319" s="21">
        <v>520</v>
      </c>
      <c r="B319" s="3" t="s">
        <v>241</v>
      </c>
      <c r="C319">
        <v>30</v>
      </c>
      <c r="D319" s="32"/>
    </row>
    <row r="320" spans="1:4" x14ac:dyDescent="0.35">
      <c r="A320" s="19">
        <v>521</v>
      </c>
      <c r="B320" s="3" t="s">
        <v>242</v>
      </c>
      <c r="C320">
        <v>30</v>
      </c>
      <c r="D320" s="32"/>
    </row>
    <row r="321" spans="1:4" x14ac:dyDescent="0.35">
      <c r="A321" s="21">
        <v>522</v>
      </c>
      <c r="B321" s="3" t="s">
        <v>243</v>
      </c>
      <c r="C321">
        <v>30</v>
      </c>
      <c r="D321" s="32"/>
    </row>
    <row r="322" spans="1:4" x14ac:dyDescent="0.35">
      <c r="A322" s="19">
        <v>523</v>
      </c>
      <c r="B322" s="3" t="s">
        <v>244</v>
      </c>
      <c r="C322">
        <v>30</v>
      </c>
      <c r="D322" s="32"/>
    </row>
    <row r="323" spans="1:4" s="1" customFormat="1" ht="17.25" customHeight="1" x14ac:dyDescent="0.35">
      <c r="A323" s="20">
        <v>529</v>
      </c>
      <c r="B323" s="4" t="s">
        <v>245</v>
      </c>
      <c r="C323" s="1">
        <v>30</v>
      </c>
      <c r="D323" s="33"/>
    </row>
    <row r="324" spans="1:4" s="1" customFormat="1" ht="17.25" customHeight="1" x14ac:dyDescent="0.35">
      <c r="A324" s="85">
        <v>539</v>
      </c>
      <c r="B324" s="86" t="s">
        <v>1214</v>
      </c>
      <c r="C324" s="80">
        <v>30</v>
      </c>
      <c r="D324" s="80"/>
    </row>
    <row r="325" spans="1:4" x14ac:dyDescent="0.35">
      <c r="A325" s="21">
        <v>540</v>
      </c>
      <c r="B325" s="3" t="s">
        <v>246</v>
      </c>
      <c r="C325">
        <v>30</v>
      </c>
      <c r="D325" s="32"/>
    </row>
    <row r="326" spans="1:4" ht="15" customHeight="1" x14ac:dyDescent="0.35">
      <c r="A326" s="21">
        <v>541</v>
      </c>
      <c r="B326" s="3" t="s">
        <v>247</v>
      </c>
      <c r="C326">
        <v>30</v>
      </c>
      <c r="D326" s="32"/>
    </row>
    <row r="327" spans="1:4" s="1" customFormat="1" ht="13.5" customHeight="1" x14ac:dyDescent="0.35">
      <c r="A327" s="20">
        <v>549</v>
      </c>
      <c r="B327" s="4" t="s">
        <v>248</v>
      </c>
      <c r="C327" s="1">
        <v>30</v>
      </c>
      <c r="D327" s="33"/>
    </row>
    <row r="328" spans="1:4" x14ac:dyDescent="0.35">
      <c r="A328" s="19">
        <v>550</v>
      </c>
      <c r="B328" s="3" t="s">
        <v>54</v>
      </c>
      <c r="C328">
        <v>365</v>
      </c>
      <c r="D328" s="32"/>
    </row>
    <row r="329" spans="1:4" x14ac:dyDescent="0.35">
      <c r="A329" s="19">
        <v>551</v>
      </c>
      <c r="B329" s="3" t="s">
        <v>249</v>
      </c>
      <c r="C329">
        <v>365</v>
      </c>
      <c r="D329" s="32"/>
    </row>
    <row r="330" spans="1:4" x14ac:dyDescent="0.35">
      <c r="A330" s="19">
        <v>552</v>
      </c>
      <c r="B330" s="3" t="s">
        <v>250</v>
      </c>
      <c r="C330">
        <v>365</v>
      </c>
      <c r="D330" s="32"/>
    </row>
    <row r="331" spans="1:4" ht="29" x14ac:dyDescent="0.35">
      <c r="A331" s="19">
        <v>553</v>
      </c>
      <c r="B331" s="3" t="s">
        <v>251</v>
      </c>
      <c r="C331">
        <v>365</v>
      </c>
      <c r="D331" s="32"/>
    </row>
    <row r="332" spans="1:4" x14ac:dyDescent="0.35">
      <c r="A332" s="19">
        <v>554</v>
      </c>
      <c r="B332" s="3" t="s">
        <v>252</v>
      </c>
      <c r="C332">
        <v>365</v>
      </c>
      <c r="D332" s="32"/>
    </row>
    <row r="333" spans="1:4" x14ac:dyDescent="0.35">
      <c r="A333" s="19">
        <v>555</v>
      </c>
      <c r="B333" s="3" t="s">
        <v>253</v>
      </c>
      <c r="C333">
        <v>365</v>
      </c>
      <c r="D333" s="32"/>
    </row>
    <row r="334" spans="1:4" x14ac:dyDescent="0.35">
      <c r="A334" s="19">
        <v>556</v>
      </c>
      <c r="B334" s="3" t="s">
        <v>254</v>
      </c>
      <c r="C334">
        <v>365</v>
      </c>
      <c r="D334" s="32"/>
    </row>
    <row r="335" spans="1:4" ht="29" x14ac:dyDescent="0.35">
      <c r="A335" s="19">
        <v>557</v>
      </c>
      <c r="B335" s="3" t="s">
        <v>255</v>
      </c>
      <c r="C335">
        <v>365</v>
      </c>
      <c r="D335" s="32"/>
    </row>
    <row r="336" spans="1:4" s="1" customFormat="1" x14ac:dyDescent="0.35">
      <c r="A336" s="20">
        <v>559</v>
      </c>
      <c r="B336" s="4" t="s">
        <v>256</v>
      </c>
      <c r="C336" s="1">
        <v>365</v>
      </c>
      <c r="D336" s="33"/>
    </row>
    <row r="337" spans="1:4" x14ac:dyDescent="0.35">
      <c r="A337" s="19">
        <v>560</v>
      </c>
      <c r="B337" s="3" t="s">
        <v>257</v>
      </c>
      <c r="C337">
        <v>365</v>
      </c>
      <c r="D337" s="32"/>
    </row>
    <row r="338" spans="1:4" x14ac:dyDescent="0.35">
      <c r="A338" s="19">
        <v>561</v>
      </c>
      <c r="B338" s="3" t="s">
        <v>55</v>
      </c>
      <c r="C338">
        <v>365</v>
      </c>
      <c r="D338" s="32"/>
    </row>
    <row r="339" spans="1:4" x14ac:dyDescent="0.35">
      <c r="A339" s="19">
        <v>562</v>
      </c>
      <c r="B339" s="3" t="s">
        <v>258</v>
      </c>
      <c r="C339">
        <v>365</v>
      </c>
      <c r="D339" s="32"/>
    </row>
    <row r="340" spans="1:4" x14ac:dyDescent="0.35">
      <c r="A340" s="19">
        <v>563</v>
      </c>
      <c r="B340" s="3" t="s">
        <v>259</v>
      </c>
      <c r="C340">
        <v>365</v>
      </c>
      <c r="D340" s="32"/>
    </row>
    <row r="341" spans="1:4" x14ac:dyDescent="0.35">
      <c r="A341" s="19">
        <v>564</v>
      </c>
      <c r="B341" s="3" t="s">
        <v>260</v>
      </c>
      <c r="C341">
        <v>365</v>
      </c>
      <c r="D341" s="32"/>
    </row>
    <row r="342" spans="1:4" x14ac:dyDescent="0.35">
      <c r="A342" s="19">
        <v>565</v>
      </c>
      <c r="B342" s="3" t="s">
        <v>261</v>
      </c>
      <c r="C342">
        <v>365</v>
      </c>
      <c r="D342" s="32"/>
    </row>
    <row r="343" spans="1:4" x14ac:dyDescent="0.35">
      <c r="A343" s="19">
        <v>566</v>
      </c>
      <c r="B343" s="3" t="s">
        <v>262</v>
      </c>
      <c r="C343">
        <v>365</v>
      </c>
      <c r="D343" s="32"/>
    </row>
    <row r="344" spans="1:4" s="1" customFormat="1" x14ac:dyDescent="0.35">
      <c r="A344" s="20">
        <v>569</v>
      </c>
      <c r="B344" s="4" t="s">
        <v>263</v>
      </c>
      <c r="C344" s="1">
        <v>365</v>
      </c>
      <c r="D344" s="33"/>
    </row>
    <row r="345" spans="1:4" x14ac:dyDescent="0.35">
      <c r="A345" s="19">
        <v>570</v>
      </c>
      <c r="B345" s="3" t="s">
        <v>264</v>
      </c>
      <c r="C345">
        <v>365</v>
      </c>
      <c r="D345" s="32"/>
    </row>
    <row r="346" spans="1:4" x14ac:dyDescent="0.35">
      <c r="A346" s="19">
        <v>571</v>
      </c>
      <c r="B346" s="3" t="s">
        <v>265</v>
      </c>
      <c r="C346">
        <v>365</v>
      </c>
      <c r="D346" s="32"/>
    </row>
    <row r="347" spans="1:4" x14ac:dyDescent="0.35">
      <c r="A347" s="19">
        <v>572</v>
      </c>
      <c r="B347" s="3" t="s">
        <v>266</v>
      </c>
      <c r="C347">
        <v>365</v>
      </c>
      <c r="D347" s="32"/>
    </row>
    <row r="348" spans="1:4" x14ac:dyDescent="0.35">
      <c r="A348" s="19">
        <v>573</v>
      </c>
      <c r="B348" s="3" t="s">
        <v>267</v>
      </c>
      <c r="C348">
        <v>365</v>
      </c>
      <c r="D348" s="32"/>
    </row>
    <row r="349" spans="1:4" s="1" customFormat="1" x14ac:dyDescent="0.35">
      <c r="A349" s="20">
        <v>579</v>
      </c>
      <c r="B349" s="4" t="s">
        <v>268</v>
      </c>
      <c r="C349" s="1">
        <v>365</v>
      </c>
      <c r="D349" s="33"/>
    </row>
    <row r="350" spans="1:4" x14ac:dyDescent="0.35">
      <c r="A350" s="19">
        <v>580</v>
      </c>
      <c r="B350" s="3" t="s">
        <v>269</v>
      </c>
      <c r="C350">
        <v>365</v>
      </c>
      <c r="D350" s="32"/>
    </row>
    <row r="351" spans="1:4" x14ac:dyDescent="0.35">
      <c r="A351" s="19">
        <v>581</v>
      </c>
      <c r="B351" s="3" t="s">
        <v>270</v>
      </c>
      <c r="C351">
        <v>365</v>
      </c>
      <c r="D351" s="32"/>
    </row>
    <row r="352" spans="1:4" x14ac:dyDescent="0.35">
      <c r="A352" s="19">
        <v>582</v>
      </c>
      <c r="B352" s="3" t="s">
        <v>271</v>
      </c>
      <c r="C352">
        <v>365</v>
      </c>
      <c r="D352" s="32"/>
    </row>
    <row r="353" spans="1:4" x14ac:dyDescent="0.35">
      <c r="A353" s="19">
        <v>583</v>
      </c>
      <c r="B353" s="3" t="s">
        <v>272</v>
      </c>
      <c r="C353">
        <v>365</v>
      </c>
      <c r="D353" s="32"/>
    </row>
    <row r="354" spans="1:4" x14ac:dyDescent="0.35">
      <c r="A354" s="19">
        <v>584</v>
      </c>
      <c r="B354" s="3" t="s">
        <v>273</v>
      </c>
      <c r="C354">
        <v>365</v>
      </c>
      <c r="D354" s="32"/>
    </row>
    <row r="355" spans="1:4" x14ac:dyDescent="0.35">
      <c r="A355" s="19">
        <v>585</v>
      </c>
      <c r="B355" s="3" t="s">
        <v>274</v>
      </c>
      <c r="C355">
        <v>365</v>
      </c>
      <c r="D355" s="32"/>
    </row>
    <row r="356" spans="1:4" x14ac:dyDescent="0.35">
      <c r="A356" s="19">
        <v>586</v>
      </c>
      <c r="B356" s="3" t="s">
        <v>275</v>
      </c>
      <c r="C356">
        <v>365</v>
      </c>
      <c r="D356" s="32"/>
    </row>
    <row r="357" spans="1:4" x14ac:dyDescent="0.35">
      <c r="A357" s="19">
        <v>587</v>
      </c>
      <c r="B357" s="3" t="s">
        <v>276</v>
      </c>
      <c r="C357">
        <v>365</v>
      </c>
      <c r="D357" s="32"/>
    </row>
    <row r="358" spans="1:4" x14ac:dyDescent="0.35">
      <c r="A358" s="19">
        <v>588</v>
      </c>
      <c r="B358" t="s">
        <v>1177</v>
      </c>
      <c r="C358">
        <v>365</v>
      </c>
      <c r="D358" s="32"/>
    </row>
    <row r="359" spans="1:4" x14ac:dyDescent="0.35">
      <c r="A359" s="19">
        <v>590</v>
      </c>
      <c r="B359" s="3" t="s">
        <v>277</v>
      </c>
      <c r="C359">
        <v>365</v>
      </c>
      <c r="D359" s="32"/>
    </row>
    <row r="360" spans="1:4" ht="29" x14ac:dyDescent="0.35">
      <c r="A360" s="19">
        <v>591</v>
      </c>
      <c r="B360" s="3" t="s">
        <v>278</v>
      </c>
      <c r="C360">
        <v>365</v>
      </c>
      <c r="D360" s="32"/>
    </row>
    <row r="361" spans="1:4" x14ac:dyDescent="0.35">
      <c r="A361" s="19">
        <v>592</v>
      </c>
      <c r="B361" s="3" t="s">
        <v>279</v>
      </c>
      <c r="C361">
        <v>365</v>
      </c>
      <c r="D361" s="32"/>
    </row>
    <row r="362" spans="1:4" s="1" customFormat="1" ht="29" x14ac:dyDescent="0.35">
      <c r="A362" s="20">
        <v>599</v>
      </c>
      <c r="B362" s="4" t="s">
        <v>280</v>
      </c>
      <c r="C362" s="1">
        <v>365</v>
      </c>
      <c r="D362" s="33"/>
    </row>
    <row r="363" spans="1:4" x14ac:dyDescent="0.35">
      <c r="A363" s="19">
        <v>600</v>
      </c>
      <c r="B363" s="3" t="s">
        <v>56</v>
      </c>
      <c r="C363">
        <v>365</v>
      </c>
      <c r="D363" s="32"/>
    </row>
    <row r="364" spans="1:4" x14ac:dyDescent="0.35">
      <c r="A364" s="19">
        <v>601</v>
      </c>
      <c r="B364" s="3" t="s">
        <v>281</v>
      </c>
      <c r="C364">
        <v>365</v>
      </c>
      <c r="D364" s="32"/>
    </row>
    <row r="365" spans="1:4" x14ac:dyDescent="0.35">
      <c r="A365" s="19">
        <v>602</v>
      </c>
      <c r="B365" s="3" t="s">
        <v>282</v>
      </c>
      <c r="C365">
        <v>365</v>
      </c>
      <c r="D365" s="32"/>
    </row>
    <row r="366" spans="1:4" x14ac:dyDescent="0.35">
      <c r="A366" s="19">
        <v>603</v>
      </c>
      <c r="B366" s="3" t="s">
        <v>283</v>
      </c>
      <c r="C366">
        <v>365</v>
      </c>
      <c r="D366" s="32"/>
    </row>
    <row r="367" spans="1:4" x14ac:dyDescent="0.35">
      <c r="A367" s="19">
        <v>604</v>
      </c>
      <c r="B367" s="3" t="s">
        <v>284</v>
      </c>
      <c r="C367">
        <v>365</v>
      </c>
      <c r="D367" s="32"/>
    </row>
    <row r="368" spans="1:4" s="1" customFormat="1" ht="29" x14ac:dyDescent="0.35">
      <c r="A368" s="20">
        <v>609</v>
      </c>
      <c r="B368" s="4" t="s">
        <v>285</v>
      </c>
      <c r="C368" s="1">
        <v>365</v>
      </c>
      <c r="D368" s="33"/>
    </row>
    <row r="369" spans="1:4" ht="29" x14ac:dyDescent="0.35">
      <c r="A369" s="19">
        <v>610</v>
      </c>
      <c r="B369" s="3" t="s">
        <v>286</v>
      </c>
      <c r="C369">
        <v>365</v>
      </c>
      <c r="D369" s="32"/>
    </row>
    <row r="370" spans="1:4" x14ac:dyDescent="0.35">
      <c r="A370" s="19">
        <v>611</v>
      </c>
      <c r="B370" s="3" t="s">
        <v>287</v>
      </c>
      <c r="C370">
        <v>365</v>
      </c>
      <c r="D370" s="32"/>
    </row>
    <row r="371" spans="1:4" s="1" customFormat="1" x14ac:dyDescent="0.35">
      <c r="A371" s="20">
        <v>619</v>
      </c>
      <c r="B371" s="4" t="s">
        <v>288</v>
      </c>
      <c r="C371" s="1">
        <v>365</v>
      </c>
      <c r="D371" s="33"/>
    </row>
    <row r="372" spans="1:4" x14ac:dyDescent="0.35">
      <c r="A372" s="19">
        <v>620</v>
      </c>
      <c r="B372" s="3" t="s">
        <v>289</v>
      </c>
      <c r="C372">
        <v>365</v>
      </c>
      <c r="D372" s="32"/>
    </row>
    <row r="373" spans="1:4" x14ac:dyDescent="0.35">
      <c r="A373" s="19">
        <v>621</v>
      </c>
      <c r="B373" s="3" t="s">
        <v>290</v>
      </c>
      <c r="C373">
        <v>365</v>
      </c>
      <c r="D373" s="32"/>
    </row>
    <row r="374" spans="1:4" x14ac:dyDescent="0.35">
      <c r="A374" s="19">
        <v>622</v>
      </c>
      <c r="B374" t="s">
        <v>489</v>
      </c>
      <c r="C374">
        <v>365</v>
      </c>
      <c r="D374" s="32"/>
    </row>
    <row r="375" spans="1:4" x14ac:dyDescent="0.35">
      <c r="A375" s="19">
        <v>623</v>
      </c>
      <c r="B375" s="3" t="s">
        <v>291</v>
      </c>
      <c r="C375">
        <v>365</v>
      </c>
      <c r="D375" s="32"/>
    </row>
    <row r="376" spans="1:4" x14ac:dyDescent="0.35">
      <c r="A376" s="19">
        <v>624</v>
      </c>
      <c r="B376" s="3" t="s">
        <v>292</v>
      </c>
      <c r="C376">
        <v>365</v>
      </c>
      <c r="D376" s="32"/>
    </row>
    <row r="377" spans="1:4" x14ac:dyDescent="0.35">
      <c r="A377" s="19">
        <v>625</v>
      </c>
      <c r="B377" s="3" t="s">
        <v>293</v>
      </c>
      <c r="C377">
        <v>365</v>
      </c>
      <c r="D377" s="32"/>
    </row>
    <row r="378" spans="1:4" s="1" customFormat="1" x14ac:dyDescent="0.35">
      <c r="A378" s="20">
        <v>629</v>
      </c>
      <c r="B378" s="4" t="s">
        <v>294</v>
      </c>
      <c r="C378" s="1">
        <v>365</v>
      </c>
      <c r="D378" s="33"/>
    </row>
    <row r="379" spans="1:4" x14ac:dyDescent="0.35">
      <c r="A379" s="19">
        <v>630</v>
      </c>
      <c r="B379" s="3" t="s">
        <v>295</v>
      </c>
      <c r="C379">
        <v>365</v>
      </c>
      <c r="D379" s="32"/>
    </row>
    <row r="380" spans="1:4" x14ac:dyDescent="0.35">
      <c r="A380" s="19">
        <v>631</v>
      </c>
      <c r="B380" s="3" t="s">
        <v>296</v>
      </c>
      <c r="C380">
        <v>365</v>
      </c>
      <c r="D380" s="32"/>
    </row>
    <row r="381" spans="1:4" x14ac:dyDescent="0.35">
      <c r="A381" s="19">
        <v>632</v>
      </c>
      <c r="B381" t="s">
        <v>492</v>
      </c>
      <c r="C381">
        <v>365</v>
      </c>
      <c r="D381" s="32"/>
    </row>
    <row r="382" spans="1:4" x14ac:dyDescent="0.35">
      <c r="A382" s="19">
        <v>633</v>
      </c>
      <c r="B382" t="s">
        <v>493</v>
      </c>
      <c r="C382">
        <v>365</v>
      </c>
      <c r="D382" s="32"/>
    </row>
    <row r="383" spans="1:4" s="1" customFormat="1" ht="29" x14ac:dyDescent="0.35">
      <c r="A383" s="20">
        <v>639</v>
      </c>
      <c r="B383" s="4" t="s">
        <v>297</v>
      </c>
      <c r="C383" s="1">
        <v>365</v>
      </c>
      <c r="D383" s="33"/>
    </row>
    <row r="384" spans="1:4" x14ac:dyDescent="0.35">
      <c r="A384" s="19">
        <v>640</v>
      </c>
      <c r="B384" s="3" t="s">
        <v>298</v>
      </c>
      <c r="C384">
        <v>365</v>
      </c>
      <c r="D384" s="32"/>
    </row>
    <row r="385" spans="1:4" x14ac:dyDescent="0.35">
      <c r="A385" s="19">
        <v>641</v>
      </c>
      <c r="B385" t="s">
        <v>495</v>
      </c>
      <c r="C385">
        <v>365</v>
      </c>
      <c r="D385" s="32"/>
    </row>
    <row r="386" spans="1:4" x14ac:dyDescent="0.35">
      <c r="A386" s="19">
        <v>642</v>
      </c>
      <c r="B386" s="3" t="s">
        <v>299</v>
      </c>
      <c r="C386">
        <v>365</v>
      </c>
      <c r="D386" s="32"/>
    </row>
    <row r="387" spans="1:4" x14ac:dyDescent="0.35">
      <c r="A387" s="19">
        <v>643</v>
      </c>
      <c r="B387" s="3" t="s">
        <v>300</v>
      </c>
      <c r="C387">
        <v>365</v>
      </c>
      <c r="D387" s="32"/>
    </row>
    <row r="388" spans="1:4" s="1" customFormat="1" x14ac:dyDescent="0.35">
      <c r="A388" s="20">
        <v>649</v>
      </c>
      <c r="B388" s="1" t="s">
        <v>498</v>
      </c>
      <c r="C388" s="1">
        <v>365</v>
      </c>
      <c r="D388" s="33"/>
    </row>
    <row r="389" spans="1:4" s="1" customFormat="1" ht="29" x14ac:dyDescent="0.35">
      <c r="A389" s="20">
        <v>659</v>
      </c>
      <c r="B389" s="4" t="s">
        <v>301</v>
      </c>
      <c r="C389" s="1">
        <v>365</v>
      </c>
      <c r="D389" s="33"/>
    </row>
  </sheetData>
  <autoFilter ref="A1:D389" xr:uid="{E12B1094-700A-4BBC-BB26-7869F12CB104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4099-AB3B-446C-9A98-216030584926}">
  <dimension ref="A1:D447"/>
  <sheetViews>
    <sheetView zoomScale="86" zoomScaleNormal="90" workbookViewId="0">
      <pane ySplit="1" topLeftCell="A2" activePane="bottomLeft" state="frozen"/>
      <selection pane="bottomLeft" activeCell="E1" sqref="E1:E1048576"/>
    </sheetView>
  </sheetViews>
  <sheetFormatPr defaultRowHeight="14.5" x14ac:dyDescent="0.35"/>
  <cols>
    <col min="1" max="1" width="13.1796875" style="81" customWidth="1"/>
    <col min="2" max="2" width="85.81640625" customWidth="1"/>
    <col min="3" max="3" width="11.81640625" style="13" bestFit="1" customWidth="1"/>
    <col min="4" max="4" width="14.81640625" customWidth="1"/>
  </cols>
  <sheetData>
    <row r="1" spans="1:4" x14ac:dyDescent="0.35">
      <c r="A1" s="81" t="s">
        <v>59</v>
      </c>
      <c r="B1" t="s">
        <v>0</v>
      </c>
      <c r="C1" s="13" t="s">
        <v>60</v>
      </c>
      <c r="D1" t="s">
        <v>1089</v>
      </c>
    </row>
    <row r="2" spans="1:4" x14ac:dyDescent="0.35">
      <c r="A2" s="15">
        <v>1</v>
      </c>
      <c r="B2" t="s">
        <v>518</v>
      </c>
      <c r="C2" s="13">
        <v>30</v>
      </c>
      <c r="D2" t="s">
        <v>1095</v>
      </c>
    </row>
    <row r="3" spans="1:4" x14ac:dyDescent="0.35">
      <c r="A3" s="15">
        <v>2</v>
      </c>
      <c r="B3" t="s">
        <v>311</v>
      </c>
      <c r="C3" s="13">
        <v>30</v>
      </c>
      <c r="D3" t="s">
        <v>1095</v>
      </c>
    </row>
    <row r="4" spans="1:4" x14ac:dyDescent="0.35">
      <c r="A4" s="15">
        <v>3</v>
      </c>
      <c r="B4" t="s">
        <v>1</v>
      </c>
      <c r="C4" s="13">
        <v>7</v>
      </c>
      <c r="D4" t="s">
        <v>1095</v>
      </c>
    </row>
    <row r="5" spans="1:4" x14ac:dyDescent="0.35">
      <c r="A5" s="15">
        <v>4</v>
      </c>
      <c r="B5" t="s">
        <v>312</v>
      </c>
      <c r="C5" s="13">
        <v>7</v>
      </c>
      <c r="D5" t="s">
        <v>1095</v>
      </c>
    </row>
    <row r="6" spans="1:4" x14ac:dyDescent="0.35">
      <c r="A6" s="15">
        <v>5</v>
      </c>
      <c r="B6" t="s">
        <v>313</v>
      </c>
      <c r="C6" s="13">
        <v>7</v>
      </c>
      <c r="D6" t="s">
        <v>1097</v>
      </c>
    </row>
    <row r="7" spans="1:4" x14ac:dyDescent="0.35">
      <c r="A7" s="15">
        <v>6</v>
      </c>
      <c r="B7" t="s">
        <v>2</v>
      </c>
      <c r="C7" s="13">
        <v>7</v>
      </c>
      <c r="D7" s="32"/>
    </row>
    <row r="8" spans="1:4" x14ac:dyDescent="0.35">
      <c r="A8" s="15">
        <v>7</v>
      </c>
      <c r="B8" t="s">
        <v>314</v>
      </c>
      <c r="C8" s="13">
        <v>7</v>
      </c>
      <c r="D8" s="32"/>
    </row>
    <row r="9" spans="1:4" x14ac:dyDescent="0.35">
      <c r="A9" s="15">
        <v>8</v>
      </c>
      <c r="B9" t="s">
        <v>3</v>
      </c>
      <c r="C9" s="13">
        <v>7</v>
      </c>
      <c r="D9" t="s">
        <v>1095</v>
      </c>
    </row>
    <row r="10" spans="1:4" x14ac:dyDescent="0.35">
      <c r="A10" s="15">
        <v>10</v>
      </c>
      <c r="B10" t="s">
        <v>315</v>
      </c>
      <c r="C10" s="13">
        <v>7</v>
      </c>
      <c r="D10" t="s">
        <v>1095</v>
      </c>
    </row>
    <row r="11" spans="1:4" x14ac:dyDescent="0.35">
      <c r="A11" s="15">
        <v>11</v>
      </c>
      <c r="B11" t="s">
        <v>316</v>
      </c>
      <c r="C11" s="13">
        <v>7</v>
      </c>
      <c r="D11" t="s">
        <v>1098</v>
      </c>
    </row>
    <row r="12" spans="1:4" x14ac:dyDescent="0.35">
      <c r="A12" s="15">
        <v>12</v>
      </c>
      <c r="B12" t="s">
        <v>371</v>
      </c>
      <c r="C12" s="13">
        <v>7</v>
      </c>
      <c r="D12" s="32"/>
    </row>
    <row r="13" spans="1:4" x14ac:dyDescent="0.35">
      <c r="A13" s="15">
        <v>13</v>
      </c>
      <c r="B13" t="s">
        <v>41</v>
      </c>
      <c r="C13" s="13">
        <v>7</v>
      </c>
      <c r="D13" s="32"/>
    </row>
    <row r="14" spans="1:4" x14ac:dyDescent="0.35">
      <c r="A14" s="15">
        <v>14</v>
      </c>
      <c r="B14" t="s">
        <v>372</v>
      </c>
      <c r="C14" s="13">
        <v>7</v>
      </c>
      <c r="D14" s="32"/>
    </row>
    <row r="15" spans="1:4" x14ac:dyDescent="0.35">
      <c r="A15" s="15">
        <v>15</v>
      </c>
      <c r="B15" t="s">
        <v>373</v>
      </c>
      <c r="C15" s="13">
        <v>7</v>
      </c>
      <c r="D15" s="32"/>
    </row>
    <row r="16" spans="1:4" x14ac:dyDescent="0.35">
      <c r="A16" s="15">
        <v>16</v>
      </c>
      <c r="B16" t="s">
        <v>45</v>
      </c>
      <c r="C16" s="13">
        <v>30</v>
      </c>
      <c r="D16" s="32"/>
    </row>
    <row r="17" spans="1:4" x14ac:dyDescent="0.35">
      <c r="A17" s="15">
        <v>17</v>
      </c>
      <c r="B17" t="s">
        <v>392</v>
      </c>
      <c r="C17" s="13">
        <v>30</v>
      </c>
      <c r="D17" s="32"/>
    </row>
    <row r="18" spans="1:4" x14ac:dyDescent="0.35">
      <c r="A18" s="15">
        <v>18</v>
      </c>
      <c r="B18" t="s">
        <v>393</v>
      </c>
      <c r="C18" s="13">
        <v>30</v>
      </c>
      <c r="D18" s="32"/>
    </row>
    <row r="19" spans="1:4" x14ac:dyDescent="0.35">
      <c r="A19" s="15">
        <v>20</v>
      </c>
      <c r="B19" t="s">
        <v>1213</v>
      </c>
      <c r="C19" s="13">
        <v>30</v>
      </c>
      <c r="D19" s="32"/>
    </row>
    <row r="20" spans="1:4" x14ac:dyDescent="0.35">
      <c r="A20" s="15">
        <v>21</v>
      </c>
      <c r="B20" t="s">
        <v>394</v>
      </c>
      <c r="C20" s="13">
        <v>30</v>
      </c>
      <c r="D20" s="32"/>
    </row>
    <row r="21" spans="1:4" x14ac:dyDescent="0.35">
      <c r="A21" s="15">
        <v>22</v>
      </c>
      <c r="B21" t="s">
        <v>395</v>
      </c>
      <c r="C21" s="13">
        <v>30</v>
      </c>
      <c r="D21" s="32"/>
    </row>
    <row r="22" spans="1:4" x14ac:dyDescent="0.35">
      <c r="A22" s="15">
        <v>23</v>
      </c>
      <c r="B22" t="s">
        <v>396</v>
      </c>
      <c r="C22" s="13">
        <v>30</v>
      </c>
      <c r="D22" s="32"/>
    </row>
    <row r="23" spans="1:4" x14ac:dyDescent="0.35">
      <c r="A23" s="15">
        <v>24</v>
      </c>
      <c r="B23" t="s">
        <v>228</v>
      </c>
      <c r="C23" s="13">
        <v>30</v>
      </c>
      <c r="D23" s="32"/>
    </row>
    <row r="24" spans="1:4" x14ac:dyDescent="0.35">
      <c r="A24" s="15">
        <v>25</v>
      </c>
      <c r="B24" t="s">
        <v>397</v>
      </c>
      <c r="C24" s="13">
        <v>30</v>
      </c>
      <c r="D24" s="32"/>
    </row>
    <row r="25" spans="1:4" x14ac:dyDescent="0.35">
      <c r="A25" s="15">
        <v>26</v>
      </c>
      <c r="B25" t="s">
        <v>231</v>
      </c>
      <c r="C25" s="13">
        <v>30</v>
      </c>
      <c r="D25" s="32"/>
    </row>
    <row r="26" spans="1:4" x14ac:dyDescent="0.35">
      <c r="A26" s="15">
        <v>27</v>
      </c>
      <c r="B26" t="s">
        <v>398</v>
      </c>
      <c r="C26" s="13">
        <v>30</v>
      </c>
      <c r="D26" s="32"/>
    </row>
    <row r="27" spans="1:4" x14ac:dyDescent="0.35">
      <c r="A27" s="15">
        <v>28</v>
      </c>
      <c r="B27" t="s">
        <v>399</v>
      </c>
      <c r="C27" s="13">
        <v>30</v>
      </c>
      <c r="D27" s="32"/>
    </row>
    <row r="28" spans="1:4" x14ac:dyDescent="0.35">
      <c r="A28" s="15">
        <v>30</v>
      </c>
      <c r="B28" t="s">
        <v>499</v>
      </c>
      <c r="C28" s="13">
        <v>365</v>
      </c>
      <c r="D28" s="32"/>
    </row>
    <row r="29" spans="1:4" x14ac:dyDescent="0.35">
      <c r="A29" s="15">
        <v>31</v>
      </c>
      <c r="B29" t="s">
        <v>500</v>
      </c>
      <c r="C29" s="13">
        <v>365</v>
      </c>
      <c r="D29" t="s">
        <v>1101</v>
      </c>
    </row>
    <row r="30" spans="1:4" x14ac:dyDescent="0.35">
      <c r="A30" s="15">
        <v>32</v>
      </c>
      <c r="B30" t="s">
        <v>501</v>
      </c>
      <c r="C30" s="13">
        <v>365</v>
      </c>
      <c r="D30" t="s">
        <v>1101</v>
      </c>
    </row>
    <row r="31" spans="1:4" x14ac:dyDescent="0.35">
      <c r="A31" s="15">
        <v>33</v>
      </c>
      <c r="B31" t="s">
        <v>502</v>
      </c>
      <c r="C31" s="13">
        <v>365</v>
      </c>
      <c r="D31" t="s">
        <v>1101</v>
      </c>
    </row>
    <row r="32" spans="1:4" x14ac:dyDescent="0.35">
      <c r="A32" s="15">
        <v>34</v>
      </c>
      <c r="B32" t="s">
        <v>503</v>
      </c>
      <c r="C32" s="13">
        <v>365</v>
      </c>
      <c r="D32" t="s">
        <v>1101</v>
      </c>
    </row>
    <row r="33" spans="1:4" x14ac:dyDescent="0.35">
      <c r="A33" s="15">
        <v>35</v>
      </c>
      <c r="B33" t="s">
        <v>452</v>
      </c>
      <c r="C33" s="13">
        <v>365</v>
      </c>
      <c r="D33" s="32"/>
    </row>
    <row r="34" spans="1:4" x14ac:dyDescent="0.35">
      <c r="A34" s="15">
        <v>36</v>
      </c>
      <c r="B34" t="s">
        <v>453</v>
      </c>
      <c r="C34" s="13">
        <v>365</v>
      </c>
      <c r="D34" s="32"/>
    </row>
    <row r="35" spans="1:4" x14ac:dyDescent="0.35">
      <c r="A35" s="15">
        <v>37</v>
      </c>
      <c r="B35" t="s">
        <v>454</v>
      </c>
      <c r="C35" s="13">
        <v>365</v>
      </c>
      <c r="D35" s="32"/>
    </row>
    <row r="36" spans="1:4" x14ac:dyDescent="0.35">
      <c r="A36" s="15">
        <v>40</v>
      </c>
      <c r="B36" t="s">
        <v>51</v>
      </c>
      <c r="C36" s="13">
        <v>365</v>
      </c>
      <c r="D36" s="32"/>
    </row>
    <row r="37" spans="1:4" x14ac:dyDescent="0.35">
      <c r="A37" s="15">
        <v>41</v>
      </c>
      <c r="B37" t="s">
        <v>52</v>
      </c>
      <c r="C37" s="13">
        <v>365</v>
      </c>
      <c r="D37" s="32"/>
    </row>
    <row r="38" spans="1:4" x14ac:dyDescent="0.35">
      <c r="A38" s="15">
        <v>42</v>
      </c>
      <c r="B38" t="s">
        <v>53</v>
      </c>
      <c r="C38" s="13">
        <v>365</v>
      </c>
      <c r="D38" s="32"/>
    </row>
    <row r="39" spans="1:4" x14ac:dyDescent="0.35">
      <c r="A39" s="15">
        <v>43</v>
      </c>
      <c r="B39" t="s">
        <v>455</v>
      </c>
      <c r="C39" s="13">
        <v>365</v>
      </c>
      <c r="D39" s="32"/>
    </row>
    <row r="40" spans="1:4" x14ac:dyDescent="0.35">
      <c r="A40" s="15">
        <v>44</v>
      </c>
      <c r="B40" t="s">
        <v>456</v>
      </c>
      <c r="C40" s="13">
        <v>365</v>
      </c>
      <c r="D40" s="32"/>
    </row>
    <row r="41" spans="1:4" x14ac:dyDescent="0.35">
      <c r="A41" s="15">
        <v>45</v>
      </c>
      <c r="B41" t="s">
        <v>457</v>
      </c>
      <c r="C41" s="13">
        <v>365</v>
      </c>
      <c r="D41" s="32"/>
    </row>
    <row r="42" spans="1:4" x14ac:dyDescent="0.35">
      <c r="A42" s="15">
        <v>46</v>
      </c>
      <c r="B42" t="s">
        <v>458</v>
      </c>
      <c r="C42" s="13">
        <v>365</v>
      </c>
      <c r="D42" s="32"/>
    </row>
    <row r="43" spans="1:4" x14ac:dyDescent="0.35">
      <c r="A43" s="15">
        <v>47</v>
      </c>
      <c r="B43" t="s">
        <v>459</v>
      </c>
      <c r="C43" s="13">
        <v>365</v>
      </c>
      <c r="D43" s="32"/>
    </row>
    <row r="44" spans="1:4" x14ac:dyDescent="0.35">
      <c r="A44" s="83">
        <v>48</v>
      </c>
      <c r="B44" t="s">
        <v>460</v>
      </c>
      <c r="C44" s="13">
        <v>365</v>
      </c>
      <c r="D44" s="32"/>
    </row>
    <row r="45" spans="1:4" x14ac:dyDescent="0.35">
      <c r="A45" s="15">
        <v>50</v>
      </c>
      <c r="B45" t="s">
        <v>461</v>
      </c>
      <c r="C45" s="13">
        <v>365</v>
      </c>
      <c r="D45" s="32"/>
    </row>
    <row r="46" spans="1:4" x14ac:dyDescent="0.35">
      <c r="A46" s="15">
        <v>55</v>
      </c>
      <c r="B46" t="s">
        <v>519</v>
      </c>
      <c r="C46" s="13">
        <v>30</v>
      </c>
      <c r="D46" t="s">
        <v>1095</v>
      </c>
    </row>
    <row r="47" spans="1:4" x14ac:dyDescent="0.35">
      <c r="A47" s="15">
        <v>56</v>
      </c>
      <c r="B47" t="s">
        <v>520</v>
      </c>
      <c r="C47" s="13">
        <v>30</v>
      </c>
      <c r="D47" t="s">
        <v>1095</v>
      </c>
    </row>
    <row r="48" spans="1:4" x14ac:dyDescent="0.35">
      <c r="A48" s="15">
        <v>57</v>
      </c>
      <c r="B48" t="s">
        <v>521</v>
      </c>
      <c r="C48" s="13">
        <v>30</v>
      </c>
      <c r="D48" t="s">
        <v>1095</v>
      </c>
    </row>
    <row r="49" spans="1:4" x14ac:dyDescent="0.35">
      <c r="A49" s="15">
        <v>58</v>
      </c>
      <c r="B49" t="s">
        <v>522</v>
      </c>
      <c r="C49" s="13">
        <v>30</v>
      </c>
      <c r="D49" t="s">
        <v>1095</v>
      </c>
    </row>
    <row r="50" spans="1:4" x14ac:dyDescent="0.35">
      <c r="A50" s="15">
        <v>59</v>
      </c>
      <c r="B50" t="s">
        <v>523</v>
      </c>
      <c r="C50" s="13">
        <v>30</v>
      </c>
      <c r="D50" t="s">
        <v>1095</v>
      </c>
    </row>
    <row r="51" spans="1:4" x14ac:dyDescent="0.35">
      <c r="A51" s="15">
        <v>60</v>
      </c>
      <c r="B51" t="s">
        <v>524</v>
      </c>
      <c r="C51" s="13">
        <v>30</v>
      </c>
      <c r="D51" t="s">
        <v>1095</v>
      </c>
    </row>
    <row r="52" spans="1:4" x14ac:dyDescent="0.35">
      <c r="A52" s="82">
        <v>61</v>
      </c>
      <c r="B52" s="8" t="s">
        <v>534</v>
      </c>
      <c r="C52" s="13">
        <v>30</v>
      </c>
      <c r="D52" t="s">
        <v>1095</v>
      </c>
    </row>
    <row r="53" spans="1:4" x14ac:dyDescent="0.35">
      <c r="A53" s="82">
        <v>62</v>
      </c>
      <c r="B53" s="8" t="s">
        <v>535</v>
      </c>
      <c r="C53" s="13">
        <v>30</v>
      </c>
      <c r="D53" t="s">
        <v>1095</v>
      </c>
    </row>
    <row r="54" spans="1:4" s="1" customFormat="1" x14ac:dyDescent="0.35">
      <c r="A54" s="82">
        <v>63</v>
      </c>
      <c r="B54" s="8" t="s">
        <v>529</v>
      </c>
      <c r="C54" s="13">
        <v>30</v>
      </c>
      <c r="D54" t="s">
        <v>1095</v>
      </c>
    </row>
    <row r="55" spans="1:4" s="1" customFormat="1" x14ac:dyDescent="0.35">
      <c r="A55" s="82">
        <v>64</v>
      </c>
      <c r="B55" s="8" t="s">
        <v>530</v>
      </c>
      <c r="C55" s="13">
        <v>30</v>
      </c>
      <c r="D55" t="s">
        <v>1095</v>
      </c>
    </row>
    <row r="56" spans="1:4" x14ac:dyDescent="0.35">
      <c r="A56" s="82">
        <v>65</v>
      </c>
      <c r="B56" s="8" t="s">
        <v>531</v>
      </c>
      <c r="C56" s="13">
        <v>30</v>
      </c>
      <c r="D56" t="s">
        <v>1095</v>
      </c>
    </row>
    <row r="57" spans="1:4" x14ac:dyDescent="0.35">
      <c r="A57" s="82">
        <v>66</v>
      </c>
      <c r="B57" s="8" t="s">
        <v>532</v>
      </c>
      <c r="C57" s="13">
        <v>30</v>
      </c>
      <c r="D57" t="s">
        <v>1095</v>
      </c>
    </row>
    <row r="58" spans="1:4" x14ac:dyDescent="0.35">
      <c r="A58" s="82">
        <v>67</v>
      </c>
      <c r="B58" s="8" t="s">
        <v>533</v>
      </c>
      <c r="C58" s="13">
        <v>30</v>
      </c>
      <c r="D58" t="s">
        <v>1095</v>
      </c>
    </row>
    <row r="59" spans="1:4" x14ac:dyDescent="0.35">
      <c r="A59" s="82">
        <v>68</v>
      </c>
      <c r="B59" s="8" t="s">
        <v>536</v>
      </c>
      <c r="C59" s="13">
        <v>30</v>
      </c>
      <c r="D59" t="s">
        <v>1095</v>
      </c>
    </row>
    <row r="60" spans="1:4" x14ac:dyDescent="0.35">
      <c r="A60" s="82">
        <v>70</v>
      </c>
      <c r="B60" s="8" t="s">
        <v>537</v>
      </c>
      <c r="C60" s="13">
        <v>30</v>
      </c>
      <c r="D60" t="s">
        <v>1095</v>
      </c>
    </row>
    <row r="61" spans="1:4" x14ac:dyDescent="0.35">
      <c r="A61" s="82">
        <v>71</v>
      </c>
      <c r="B61" s="8" t="s">
        <v>539</v>
      </c>
      <c r="C61" s="13">
        <v>30</v>
      </c>
      <c r="D61" t="s">
        <v>1095</v>
      </c>
    </row>
    <row r="62" spans="1:4" x14ac:dyDescent="0.35">
      <c r="A62" s="82">
        <v>72</v>
      </c>
      <c r="B62" s="8" t="s">
        <v>538</v>
      </c>
      <c r="C62" s="13">
        <v>30</v>
      </c>
      <c r="D62" t="s">
        <v>1095</v>
      </c>
    </row>
    <row r="63" spans="1:4" x14ac:dyDescent="0.35">
      <c r="A63" s="82">
        <v>73</v>
      </c>
      <c r="B63" s="8" t="s">
        <v>540</v>
      </c>
      <c r="C63" s="13">
        <v>30</v>
      </c>
      <c r="D63" t="s">
        <v>1095</v>
      </c>
    </row>
    <row r="64" spans="1:4" x14ac:dyDescent="0.35">
      <c r="A64" s="82">
        <v>74</v>
      </c>
      <c r="B64" s="8" t="s">
        <v>541</v>
      </c>
      <c r="C64" s="13">
        <v>30</v>
      </c>
      <c r="D64" t="s">
        <v>1095</v>
      </c>
    </row>
    <row r="65" spans="1:4" x14ac:dyDescent="0.35">
      <c r="A65" s="82">
        <v>75</v>
      </c>
      <c r="B65" s="8" t="s">
        <v>542</v>
      </c>
      <c r="C65" s="13">
        <v>30</v>
      </c>
      <c r="D65" t="s">
        <v>1095</v>
      </c>
    </row>
    <row r="66" spans="1:4" x14ac:dyDescent="0.35">
      <c r="A66" s="15">
        <v>76</v>
      </c>
      <c r="B66" t="s">
        <v>374</v>
      </c>
      <c r="C66" s="13">
        <v>7</v>
      </c>
      <c r="D66" t="s">
        <v>1095</v>
      </c>
    </row>
    <row r="67" spans="1:4" s="1" customFormat="1" x14ac:dyDescent="0.35">
      <c r="A67" s="15">
        <v>92</v>
      </c>
      <c r="B67" t="s">
        <v>317</v>
      </c>
      <c r="C67" s="13">
        <v>7</v>
      </c>
      <c r="D67" t="s">
        <v>1095</v>
      </c>
    </row>
    <row r="68" spans="1:4" x14ac:dyDescent="0.35">
      <c r="A68" s="15">
        <v>93</v>
      </c>
      <c r="B68" t="s">
        <v>318</v>
      </c>
      <c r="C68" s="13">
        <v>7</v>
      </c>
      <c r="D68" t="s">
        <v>1095</v>
      </c>
    </row>
    <row r="69" spans="1:4" x14ac:dyDescent="0.35">
      <c r="A69" s="15">
        <v>94</v>
      </c>
      <c r="B69" t="s">
        <v>319</v>
      </c>
      <c r="C69" s="13">
        <v>7</v>
      </c>
      <c r="D69" t="s">
        <v>1095</v>
      </c>
    </row>
    <row r="70" spans="1:4" x14ac:dyDescent="0.35">
      <c r="A70" s="15">
        <v>95</v>
      </c>
      <c r="B70" t="s">
        <v>320</v>
      </c>
      <c r="C70" s="13">
        <v>7</v>
      </c>
      <c r="D70" t="s">
        <v>1095</v>
      </c>
    </row>
    <row r="71" spans="1:4" x14ac:dyDescent="0.35">
      <c r="A71" s="15">
        <v>96</v>
      </c>
      <c r="B71" t="s">
        <v>385</v>
      </c>
      <c r="C71" s="13">
        <v>30</v>
      </c>
      <c r="D71" s="33"/>
    </row>
    <row r="72" spans="1:4" x14ac:dyDescent="0.35">
      <c r="A72" s="15">
        <v>97</v>
      </c>
      <c r="B72" t="s">
        <v>462</v>
      </c>
      <c r="C72" s="13">
        <v>365</v>
      </c>
      <c r="D72" s="32"/>
    </row>
    <row r="73" spans="1:4" x14ac:dyDescent="0.35">
      <c r="A73" s="16">
        <v>99</v>
      </c>
      <c r="B73" s="1" t="s">
        <v>463</v>
      </c>
      <c r="C73" s="14">
        <v>365</v>
      </c>
      <c r="D73" s="32"/>
    </row>
    <row r="74" spans="1:4" x14ac:dyDescent="0.35">
      <c r="A74" s="15">
        <v>101</v>
      </c>
      <c r="B74" t="s">
        <v>4</v>
      </c>
      <c r="C74" s="13">
        <v>30</v>
      </c>
      <c r="D74" t="s">
        <v>1095</v>
      </c>
    </row>
    <row r="75" spans="1:4" s="1" customFormat="1" x14ac:dyDescent="0.35">
      <c r="A75" s="15">
        <v>102</v>
      </c>
      <c r="B75" t="s">
        <v>321</v>
      </c>
      <c r="C75" s="13">
        <v>30</v>
      </c>
      <c r="D75" t="s">
        <v>1095</v>
      </c>
    </row>
    <row r="76" spans="1:4" x14ac:dyDescent="0.35">
      <c r="A76" s="15">
        <v>103</v>
      </c>
      <c r="B76" t="s">
        <v>5</v>
      </c>
      <c r="C76" s="13">
        <v>30</v>
      </c>
      <c r="D76" t="s">
        <v>1095</v>
      </c>
    </row>
    <row r="77" spans="1:4" x14ac:dyDescent="0.35">
      <c r="A77" s="15">
        <v>105</v>
      </c>
      <c r="B77" t="s">
        <v>6</v>
      </c>
      <c r="C77" s="13">
        <v>30</v>
      </c>
      <c r="D77" t="s">
        <v>1095</v>
      </c>
    </row>
    <row r="78" spans="1:4" x14ac:dyDescent="0.35">
      <c r="A78" s="15">
        <v>106</v>
      </c>
      <c r="B78" t="s">
        <v>322</v>
      </c>
      <c r="C78" s="13">
        <v>30</v>
      </c>
      <c r="D78" t="s">
        <v>1095</v>
      </c>
    </row>
    <row r="79" spans="1:4" x14ac:dyDescent="0.35">
      <c r="A79" s="15">
        <v>107</v>
      </c>
      <c r="B79" t="s">
        <v>525</v>
      </c>
      <c r="C79" s="13">
        <v>30</v>
      </c>
      <c r="D79" t="s">
        <v>1095</v>
      </c>
    </row>
    <row r="80" spans="1:4" x14ac:dyDescent="0.35">
      <c r="A80" s="15">
        <v>108</v>
      </c>
      <c r="B80" t="s">
        <v>323</v>
      </c>
      <c r="C80" s="13">
        <v>30</v>
      </c>
      <c r="D80" t="s">
        <v>1095</v>
      </c>
    </row>
    <row r="81" spans="1:4" x14ac:dyDescent="0.35">
      <c r="A81" s="15">
        <v>110</v>
      </c>
      <c r="B81" t="s">
        <v>7</v>
      </c>
      <c r="C81" s="13">
        <v>30</v>
      </c>
      <c r="D81" t="s">
        <v>1095</v>
      </c>
    </row>
    <row r="82" spans="1:4" x14ac:dyDescent="0.35">
      <c r="A82" s="15">
        <v>111</v>
      </c>
      <c r="B82" t="s">
        <v>63</v>
      </c>
      <c r="C82" s="13">
        <v>30</v>
      </c>
      <c r="D82" t="s">
        <v>1095</v>
      </c>
    </row>
    <row r="83" spans="1:4" s="1" customFormat="1" x14ac:dyDescent="0.35">
      <c r="A83" s="15">
        <v>112</v>
      </c>
      <c r="B83" t="s">
        <v>324</v>
      </c>
      <c r="C83" s="13">
        <v>30</v>
      </c>
      <c r="D83" t="s">
        <v>1095</v>
      </c>
    </row>
    <row r="84" spans="1:4" x14ac:dyDescent="0.35">
      <c r="A84" s="15">
        <v>113</v>
      </c>
      <c r="B84" t="s">
        <v>64</v>
      </c>
      <c r="C84" s="13">
        <v>7</v>
      </c>
      <c r="D84" t="s">
        <v>1095</v>
      </c>
    </row>
    <row r="85" spans="1:4" x14ac:dyDescent="0.35">
      <c r="A85" s="15">
        <v>114</v>
      </c>
      <c r="B85" t="s">
        <v>65</v>
      </c>
      <c r="C85" s="13">
        <v>30</v>
      </c>
      <c r="D85" t="s">
        <v>1095</v>
      </c>
    </row>
    <row r="86" spans="1:4" x14ac:dyDescent="0.35">
      <c r="A86" s="15">
        <v>115</v>
      </c>
      <c r="B86" t="s">
        <v>325</v>
      </c>
      <c r="C86" s="13">
        <v>30</v>
      </c>
      <c r="D86" t="s">
        <v>1095</v>
      </c>
    </row>
    <row r="87" spans="1:4" x14ac:dyDescent="0.35">
      <c r="A87" s="15">
        <v>116</v>
      </c>
      <c r="B87" t="s">
        <v>326</v>
      </c>
      <c r="C87" s="13">
        <v>30</v>
      </c>
      <c r="D87" t="s">
        <v>1095</v>
      </c>
    </row>
    <row r="88" spans="1:4" x14ac:dyDescent="0.35">
      <c r="A88" s="15">
        <v>117</v>
      </c>
      <c r="B88" t="s">
        <v>327</v>
      </c>
      <c r="C88" s="13">
        <v>30</v>
      </c>
      <c r="D88" t="s">
        <v>1095</v>
      </c>
    </row>
    <row r="89" spans="1:4" x14ac:dyDescent="0.35">
      <c r="A89" s="15">
        <v>118</v>
      </c>
      <c r="B89" t="s">
        <v>689</v>
      </c>
      <c r="C89" s="13">
        <v>30</v>
      </c>
      <c r="D89" t="s">
        <v>1095</v>
      </c>
    </row>
    <row r="90" spans="1:4" x14ac:dyDescent="0.35">
      <c r="A90" s="15">
        <v>120</v>
      </c>
      <c r="B90" t="s">
        <v>328</v>
      </c>
      <c r="C90" s="13">
        <v>30</v>
      </c>
      <c r="D90" t="s">
        <v>1095</v>
      </c>
    </row>
    <row r="91" spans="1:4" s="1" customFormat="1" x14ac:dyDescent="0.35">
      <c r="A91" s="15">
        <v>121</v>
      </c>
      <c r="B91" t="s">
        <v>329</v>
      </c>
      <c r="C91" s="13">
        <v>30</v>
      </c>
      <c r="D91" t="s">
        <v>1095</v>
      </c>
    </row>
    <row r="92" spans="1:4" x14ac:dyDescent="0.35">
      <c r="A92" s="15">
        <v>122</v>
      </c>
      <c r="B92" t="s">
        <v>330</v>
      </c>
      <c r="C92" s="13">
        <v>30</v>
      </c>
      <c r="D92" t="s">
        <v>1095</v>
      </c>
    </row>
    <row r="93" spans="1:4" x14ac:dyDescent="0.35">
      <c r="A93" s="16">
        <v>129</v>
      </c>
      <c r="B93" s="1" t="s">
        <v>331</v>
      </c>
      <c r="C93" s="14">
        <v>30</v>
      </c>
      <c r="D93" s="1" t="s">
        <v>1095</v>
      </c>
    </row>
    <row r="94" spans="1:4" x14ac:dyDescent="0.35">
      <c r="A94" s="16">
        <v>139</v>
      </c>
      <c r="B94" s="1" t="s">
        <v>332</v>
      </c>
      <c r="C94" s="14">
        <v>30</v>
      </c>
      <c r="D94" s="1" t="s">
        <v>1095</v>
      </c>
    </row>
    <row r="95" spans="1:4" x14ac:dyDescent="0.35">
      <c r="A95" s="15">
        <v>140</v>
      </c>
      <c r="B95" t="s">
        <v>67</v>
      </c>
      <c r="C95" s="13">
        <v>30</v>
      </c>
      <c r="D95" t="s">
        <v>1095</v>
      </c>
    </row>
    <row r="96" spans="1:4" x14ac:dyDescent="0.35">
      <c r="A96" s="15">
        <v>141</v>
      </c>
      <c r="B96" t="s">
        <v>68</v>
      </c>
      <c r="C96" s="13">
        <v>30</v>
      </c>
      <c r="D96" t="s">
        <v>1095</v>
      </c>
    </row>
    <row r="97" spans="1:4" x14ac:dyDescent="0.35">
      <c r="A97" s="15">
        <v>142</v>
      </c>
      <c r="B97" t="s">
        <v>69</v>
      </c>
      <c r="C97" s="13">
        <v>30</v>
      </c>
      <c r="D97" t="s">
        <v>1095</v>
      </c>
    </row>
    <row r="98" spans="1:4" x14ac:dyDescent="0.35">
      <c r="A98" s="15">
        <v>143</v>
      </c>
      <c r="B98" t="s">
        <v>8</v>
      </c>
      <c r="C98" s="13">
        <v>30</v>
      </c>
      <c r="D98" t="s">
        <v>1095</v>
      </c>
    </row>
    <row r="99" spans="1:4" s="1" customFormat="1" x14ac:dyDescent="0.35">
      <c r="A99" s="15">
        <v>144</v>
      </c>
      <c r="B99" t="s">
        <v>9</v>
      </c>
      <c r="C99" s="13">
        <v>30</v>
      </c>
      <c r="D99" t="s">
        <v>1095</v>
      </c>
    </row>
    <row r="100" spans="1:4" x14ac:dyDescent="0.35">
      <c r="A100" s="15">
        <v>145</v>
      </c>
      <c r="B100" t="s">
        <v>10</v>
      </c>
      <c r="C100" s="13">
        <v>30</v>
      </c>
      <c r="D100" t="s">
        <v>1095</v>
      </c>
    </row>
    <row r="101" spans="1:4" x14ac:dyDescent="0.35">
      <c r="A101" s="15">
        <v>146</v>
      </c>
      <c r="B101" t="s">
        <v>333</v>
      </c>
      <c r="C101" s="13">
        <v>30</v>
      </c>
      <c r="D101" t="s">
        <v>1095</v>
      </c>
    </row>
    <row r="102" spans="1:4" x14ac:dyDescent="0.35">
      <c r="A102" s="15">
        <v>148</v>
      </c>
      <c r="B102" t="s">
        <v>334</v>
      </c>
      <c r="C102" s="13">
        <v>30</v>
      </c>
      <c r="D102" t="s">
        <v>1095</v>
      </c>
    </row>
    <row r="103" spans="1:4" x14ac:dyDescent="0.35">
      <c r="A103" s="15">
        <v>150</v>
      </c>
      <c r="B103" t="s">
        <v>335</v>
      </c>
      <c r="C103" s="13">
        <v>30</v>
      </c>
      <c r="D103" t="s">
        <v>1095</v>
      </c>
    </row>
    <row r="104" spans="1:4" x14ac:dyDescent="0.35">
      <c r="A104" s="15">
        <v>152</v>
      </c>
      <c r="B104" t="s">
        <v>336</v>
      </c>
      <c r="C104" s="13">
        <v>30</v>
      </c>
      <c r="D104" t="s">
        <v>1095</v>
      </c>
    </row>
    <row r="105" spans="1:4" x14ac:dyDescent="0.35">
      <c r="A105" s="15">
        <v>158</v>
      </c>
      <c r="B105" t="s">
        <v>11</v>
      </c>
      <c r="C105" s="13">
        <v>30</v>
      </c>
      <c r="D105" t="s">
        <v>1095</v>
      </c>
    </row>
    <row r="106" spans="1:4" x14ac:dyDescent="0.35">
      <c r="A106" s="16">
        <v>159</v>
      </c>
      <c r="B106" s="1" t="s">
        <v>337</v>
      </c>
      <c r="C106" s="14">
        <v>30</v>
      </c>
      <c r="D106" s="1" t="s">
        <v>1095</v>
      </c>
    </row>
    <row r="107" spans="1:4" x14ac:dyDescent="0.35">
      <c r="A107" s="15">
        <v>160</v>
      </c>
      <c r="B107" t="s">
        <v>72</v>
      </c>
      <c r="C107" s="13">
        <v>7</v>
      </c>
      <c r="D107" t="s">
        <v>1098</v>
      </c>
    </row>
    <row r="108" spans="1:4" x14ac:dyDescent="0.35">
      <c r="A108" s="15">
        <v>161</v>
      </c>
      <c r="B108" t="s">
        <v>73</v>
      </c>
      <c r="C108" s="13">
        <v>7</v>
      </c>
      <c r="D108" t="s">
        <v>1095</v>
      </c>
    </row>
    <row r="109" spans="1:4" x14ac:dyDescent="0.35">
      <c r="A109" s="15">
        <v>162</v>
      </c>
      <c r="B109" t="s">
        <v>338</v>
      </c>
      <c r="C109" s="13">
        <v>7</v>
      </c>
      <c r="D109" t="s">
        <v>1095</v>
      </c>
    </row>
    <row r="110" spans="1:4" x14ac:dyDescent="0.35">
      <c r="A110" s="15">
        <v>163</v>
      </c>
      <c r="B110" t="s">
        <v>83</v>
      </c>
      <c r="C110" s="13">
        <v>7</v>
      </c>
      <c r="D110" t="s">
        <v>1095</v>
      </c>
    </row>
    <row r="111" spans="1:4" x14ac:dyDescent="0.35">
      <c r="A111" s="15">
        <v>164</v>
      </c>
      <c r="B111" t="s">
        <v>12</v>
      </c>
      <c r="C111" s="13">
        <v>7</v>
      </c>
      <c r="D111" t="s">
        <v>1095</v>
      </c>
    </row>
    <row r="112" spans="1:4" x14ac:dyDescent="0.35">
      <c r="A112" s="15">
        <v>165</v>
      </c>
      <c r="B112" t="s">
        <v>13</v>
      </c>
      <c r="C112" s="13">
        <v>7</v>
      </c>
      <c r="D112" t="s">
        <v>1095</v>
      </c>
    </row>
    <row r="113" spans="1:4" x14ac:dyDescent="0.35">
      <c r="A113" s="15">
        <v>166</v>
      </c>
      <c r="B113" t="s">
        <v>74</v>
      </c>
      <c r="C113" s="13">
        <v>7</v>
      </c>
      <c r="D113" s="32"/>
    </row>
    <row r="114" spans="1:4" x14ac:dyDescent="0.35">
      <c r="A114" s="15">
        <v>167</v>
      </c>
      <c r="B114" s="3" t="s">
        <v>75</v>
      </c>
      <c r="C114" s="13">
        <v>7</v>
      </c>
      <c r="D114" s="32"/>
    </row>
    <row r="115" spans="1:4" x14ac:dyDescent="0.35">
      <c r="A115" s="16">
        <v>169</v>
      </c>
      <c r="B115" s="1" t="s">
        <v>556</v>
      </c>
      <c r="C115" s="14">
        <v>7</v>
      </c>
      <c r="D115" s="33"/>
    </row>
    <row r="116" spans="1:4" x14ac:dyDescent="0.35">
      <c r="A116" s="15">
        <v>170</v>
      </c>
      <c r="B116" t="s">
        <v>340</v>
      </c>
      <c r="C116" s="13">
        <v>30</v>
      </c>
      <c r="D116" t="s">
        <v>1095</v>
      </c>
    </row>
    <row r="117" spans="1:4" s="1" customFormat="1" x14ac:dyDescent="0.35">
      <c r="A117" s="15">
        <v>171</v>
      </c>
      <c r="B117" t="s">
        <v>14</v>
      </c>
      <c r="C117" s="13">
        <v>30</v>
      </c>
      <c r="D117" t="s">
        <v>1095</v>
      </c>
    </row>
    <row r="118" spans="1:4" x14ac:dyDescent="0.35">
      <c r="A118" s="15">
        <v>172</v>
      </c>
      <c r="B118" t="s">
        <v>76</v>
      </c>
      <c r="C118" s="13">
        <v>30</v>
      </c>
      <c r="D118" t="s">
        <v>1095</v>
      </c>
    </row>
    <row r="119" spans="1:4" x14ac:dyDescent="0.35">
      <c r="A119" s="15">
        <v>173</v>
      </c>
      <c r="B119" t="s">
        <v>341</v>
      </c>
      <c r="C119" s="13">
        <v>30</v>
      </c>
      <c r="D119" t="s">
        <v>1095</v>
      </c>
    </row>
    <row r="120" spans="1:4" x14ac:dyDescent="0.35">
      <c r="A120" s="15">
        <v>174</v>
      </c>
      <c r="B120" t="s">
        <v>77</v>
      </c>
      <c r="C120" s="13">
        <v>30</v>
      </c>
      <c r="D120" t="s">
        <v>1095</v>
      </c>
    </row>
    <row r="121" spans="1:4" x14ac:dyDescent="0.35">
      <c r="A121" s="15">
        <v>175</v>
      </c>
      <c r="B121" t="s">
        <v>15</v>
      </c>
      <c r="C121" s="13">
        <v>30</v>
      </c>
      <c r="D121" t="s">
        <v>1095</v>
      </c>
    </row>
    <row r="122" spans="1:4" x14ac:dyDescent="0.35">
      <c r="A122" s="15">
        <v>178</v>
      </c>
      <c r="B122" t="s">
        <v>16</v>
      </c>
      <c r="C122" s="13">
        <v>30</v>
      </c>
      <c r="D122" t="s">
        <v>1095</v>
      </c>
    </row>
    <row r="123" spans="1:4" x14ac:dyDescent="0.35">
      <c r="A123" s="16">
        <v>179</v>
      </c>
      <c r="B123" s="1" t="s">
        <v>342</v>
      </c>
      <c r="C123" s="14">
        <v>30</v>
      </c>
      <c r="D123" s="1" t="s">
        <v>1095</v>
      </c>
    </row>
    <row r="124" spans="1:4" x14ac:dyDescent="0.35">
      <c r="A124" s="15">
        <v>180</v>
      </c>
      <c r="B124" t="s">
        <v>78</v>
      </c>
      <c r="C124" s="13">
        <v>7</v>
      </c>
      <c r="D124" t="s">
        <v>1095</v>
      </c>
    </row>
    <row r="125" spans="1:4" x14ac:dyDescent="0.35">
      <c r="A125" s="15">
        <v>181</v>
      </c>
      <c r="B125" t="s">
        <v>79</v>
      </c>
      <c r="C125" s="13">
        <v>7</v>
      </c>
      <c r="D125" t="s">
        <v>1095</v>
      </c>
    </row>
    <row r="126" spans="1:4" x14ac:dyDescent="0.35">
      <c r="A126" s="15">
        <v>182</v>
      </c>
      <c r="B126" t="s">
        <v>80</v>
      </c>
      <c r="C126" s="13">
        <v>7</v>
      </c>
      <c r="D126" t="s">
        <v>1095</v>
      </c>
    </row>
    <row r="127" spans="1:4" x14ac:dyDescent="0.35">
      <c r="A127" s="15">
        <v>183</v>
      </c>
      <c r="B127" t="s">
        <v>81</v>
      </c>
      <c r="C127" s="13">
        <v>7</v>
      </c>
      <c r="D127" t="s">
        <v>1095</v>
      </c>
    </row>
    <row r="128" spans="1:4" x14ac:dyDescent="0.35">
      <c r="A128" s="15">
        <v>184</v>
      </c>
      <c r="B128" t="s">
        <v>343</v>
      </c>
      <c r="C128" s="13">
        <v>7</v>
      </c>
      <c r="D128" t="s">
        <v>1095</v>
      </c>
    </row>
    <row r="129" spans="1:4" x14ac:dyDescent="0.35">
      <c r="A129" s="15">
        <v>185</v>
      </c>
      <c r="B129" t="s">
        <v>344</v>
      </c>
      <c r="C129" s="13">
        <v>7</v>
      </c>
      <c r="D129" t="s">
        <v>1095</v>
      </c>
    </row>
    <row r="130" spans="1:4" x14ac:dyDescent="0.35">
      <c r="A130" s="15">
        <v>188</v>
      </c>
      <c r="B130" t="s">
        <v>526</v>
      </c>
      <c r="C130" s="13">
        <v>7</v>
      </c>
      <c r="D130" t="s">
        <v>1095</v>
      </c>
    </row>
    <row r="131" spans="1:4" x14ac:dyDescent="0.35">
      <c r="A131" s="16">
        <v>189</v>
      </c>
      <c r="B131" s="1" t="s">
        <v>345</v>
      </c>
      <c r="C131" s="14">
        <v>7</v>
      </c>
      <c r="D131" s="1" t="s">
        <v>1095</v>
      </c>
    </row>
    <row r="132" spans="1:4" x14ac:dyDescent="0.35">
      <c r="A132" s="15">
        <v>190</v>
      </c>
      <c r="B132" t="s">
        <v>82</v>
      </c>
      <c r="C132" s="13">
        <v>7</v>
      </c>
      <c r="D132" t="s">
        <v>1101</v>
      </c>
    </row>
    <row r="133" spans="1:4" x14ac:dyDescent="0.35">
      <c r="A133" s="15">
        <v>191</v>
      </c>
      <c r="B133" t="s">
        <v>83</v>
      </c>
      <c r="C133" s="13">
        <v>7</v>
      </c>
      <c r="D133" t="s">
        <v>1095</v>
      </c>
    </row>
    <row r="134" spans="1:4" x14ac:dyDescent="0.35">
      <c r="A134" s="15">
        <v>192</v>
      </c>
      <c r="B134" t="s">
        <v>346</v>
      </c>
      <c r="C134" s="13">
        <v>7</v>
      </c>
      <c r="D134" t="s">
        <v>1095</v>
      </c>
    </row>
    <row r="135" spans="1:4" x14ac:dyDescent="0.35">
      <c r="A135" s="15">
        <v>193</v>
      </c>
      <c r="B135" t="s">
        <v>347</v>
      </c>
      <c r="C135" s="13">
        <v>7</v>
      </c>
      <c r="D135" t="s">
        <v>1095</v>
      </c>
    </row>
    <row r="136" spans="1:4" s="1" customFormat="1" x14ac:dyDescent="0.35">
      <c r="A136" s="15">
        <v>194</v>
      </c>
      <c r="B136" t="s">
        <v>17</v>
      </c>
      <c r="C136" s="13">
        <v>7</v>
      </c>
      <c r="D136" t="s">
        <v>1095</v>
      </c>
    </row>
    <row r="137" spans="1:4" x14ac:dyDescent="0.35">
      <c r="A137" s="15">
        <v>195</v>
      </c>
      <c r="B137" t="s">
        <v>18</v>
      </c>
      <c r="C137" s="13">
        <v>7</v>
      </c>
      <c r="D137" t="s">
        <v>1095</v>
      </c>
    </row>
    <row r="138" spans="1:4" x14ac:dyDescent="0.35">
      <c r="A138" s="15">
        <v>196</v>
      </c>
      <c r="B138" t="s">
        <v>348</v>
      </c>
      <c r="C138" s="13">
        <v>7</v>
      </c>
      <c r="D138" t="s">
        <v>1095</v>
      </c>
    </row>
    <row r="139" spans="1:4" x14ac:dyDescent="0.35">
      <c r="A139" s="16">
        <v>199</v>
      </c>
      <c r="B139" s="4" t="s">
        <v>84</v>
      </c>
      <c r="C139" s="14">
        <v>7</v>
      </c>
      <c r="D139" s="33"/>
    </row>
    <row r="140" spans="1:4" x14ac:dyDescent="0.35">
      <c r="A140" s="15">
        <v>200</v>
      </c>
      <c r="B140" t="s">
        <v>19</v>
      </c>
      <c r="C140" s="13">
        <v>7</v>
      </c>
      <c r="D140" t="s">
        <v>1095</v>
      </c>
    </row>
    <row r="141" spans="1:4" x14ac:dyDescent="0.35">
      <c r="A141" s="15">
        <v>201</v>
      </c>
      <c r="B141" t="s">
        <v>20</v>
      </c>
      <c r="C141" s="13">
        <v>7</v>
      </c>
      <c r="D141" t="s">
        <v>1095</v>
      </c>
    </row>
    <row r="142" spans="1:4" x14ac:dyDescent="0.35">
      <c r="A142" s="15">
        <v>202</v>
      </c>
      <c r="B142" t="s">
        <v>21</v>
      </c>
      <c r="C142" s="13">
        <v>7</v>
      </c>
      <c r="D142" t="s">
        <v>1095</v>
      </c>
    </row>
    <row r="143" spans="1:4" x14ac:dyDescent="0.35">
      <c r="A143" s="15">
        <v>203</v>
      </c>
      <c r="B143" t="s">
        <v>22</v>
      </c>
      <c r="C143" s="13">
        <v>7</v>
      </c>
      <c r="D143" t="s">
        <v>1095</v>
      </c>
    </row>
    <row r="144" spans="1:4" s="1" customFormat="1" x14ac:dyDescent="0.35">
      <c r="A144" s="15">
        <v>204</v>
      </c>
      <c r="B144" t="s">
        <v>23</v>
      </c>
      <c r="C144" s="13">
        <v>7</v>
      </c>
      <c r="D144" t="s">
        <v>1095</v>
      </c>
    </row>
    <row r="145" spans="1:4" x14ac:dyDescent="0.35">
      <c r="A145" s="15">
        <v>205</v>
      </c>
      <c r="B145" t="s">
        <v>24</v>
      </c>
      <c r="C145" s="13">
        <v>7</v>
      </c>
      <c r="D145" t="s">
        <v>1095</v>
      </c>
    </row>
    <row r="146" spans="1:4" x14ac:dyDescent="0.35">
      <c r="A146" s="15">
        <v>206</v>
      </c>
      <c r="B146" t="s">
        <v>85</v>
      </c>
      <c r="C146" s="13">
        <v>7</v>
      </c>
      <c r="D146" t="s">
        <v>1095</v>
      </c>
    </row>
    <row r="147" spans="1:4" x14ac:dyDescent="0.35">
      <c r="A147" s="15">
        <v>207</v>
      </c>
      <c r="B147" t="s">
        <v>86</v>
      </c>
      <c r="C147" s="13">
        <v>7</v>
      </c>
      <c r="D147" t="s">
        <v>1095</v>
      </c>
    </row>
    <row r="148" spans="1:4" x14ac:dyDescent="0.35">
      <c r="A148" s="15">
        <v>208</v>
      </c>
      <c r="B148" t="s">
        <v>550</v>
      </c>
      <c r="C148" s="13">
        <v>7</v>
      </c>
      <c r="D148" t="s">
        <v>1095</v>
      </c>
    </row>
    <row r="149" spans="1:4" x14ac:dyDescent="0.35">
      <c r="A149" s="15">
        <v>210</v>
      </c>
      <c r="B149" t="s">
        <v>88</v>
      </c>
      <c r="C149" s="13">
        <v>7</v>
      </c>
      <c r="D149" t="s">
        <v>1095</v>
      </c>
    </row>
    <row r="150" spans="1:4" x14ac:dyDescent="0.35">
      <c r="A150" s="15">
        <v>211</v>
      </c>
      <c r="B150" t="s">
        <v>25</v>
      </c>
      <c r="C150" s="13">
        <v>7</v>
      </c>
      <c r="D150" t="s">
        <v>1095</v>
      </c>
    </row>
    <row r="151" spans="1:4" x14ac:dyDescent="0.35">
      <c r="A151" s="15">
        <v>212</v>
      </c>
      <c r="B151" t="s">
        <v>26</v>
      </c>
      <c r="C151" s="13">
        <v>7</v>
      </c>
      <c r="D151" t="s">
        <v>1095</v>
      </c>
    </row>
    <row r="152" spans="1:4" x14ac:dyDescent="0.35">
      <c r="A152" s="15">
        <v>213</v>
      </c>
      <c r="B152" t="s">
        <v>89</v>
      </c>
      <c r="C152" s="13">
        <v>7</v>
      </c>
      <c r="D152" t="s">
        <v>1095</v>
      </c>
    </row>
    <row r="153" spans="1:4" x14ac:dyDescent="0.35">
      <c r="A153" s="15">
        <v>214</v>
      </c>
      <c r="B153" t="s">
        <v>27</v>
      </c>
      <c r="C153" s="13">
        <v>7</v>
      </c>
      <c r="D153" t="s">
        <v>1095</v>
      </c>
    </row>
    <row r="154" spans="1:4" x14ac:dyDescent="0.35">
      <c r="A154" s="15">
        <v>215</v>
      </c>
      <c r="B154" t="s">
        <v>90</v>
      </c>
      <c r="C154" s="13">
        <v>7</v>
      </c>
      <c r="D154" t="s">
        <v>1095</v>
      </c>
    </row>
    <row r="155" spans="1:4" x14ac:dyDescent="0.35">
      <c r="A155" s="15">
        <v>216</v>
      </c>
      <c r="B155" t="s">
        <v>91</v>
      </c>
      <c r="C155" s="13">
        <v>7</v>
      </c>
      <c r="D155" t="s">
        <v>1101</v>
      </c>
    </row>
    <row r="156" spans="1:4" x14ac:dyDescent="0.35">
      <c r="A156" s="15">
        <v>217</v>
      </c>
      <c r="B156" t="s">
        <v>92</v>
      </c>
      <c r="C156" s="13">
        <v>7</v>
      </c>
      <c r="D156" t="s">
        <v>1095</v>
      </c>
    </row>
    <row r="157" spans="1:4" s="1" customFormat="1" x14ac:dyDescent="0.35">
      <c r="A157" s="16">
        <v>219</v>
      </c>
      <c r="B157" s="4" t="s">
        <v>93</v>
      </c>
      <c r="C157" s="14">
        <v>7</v>
      </c>
      <c r="D157" s="33"/>
    </row>
    <row r="158" spans="1:4" x14ac:dyDescent="0.35">
      <c r="A158" s="15">
        <v>220</v>
      </c>
      <c r="B158" t="s">
        <v>94</v>
      </c>
      <c r="C158" s="13">
        <v>7</v>
      </c>
      <c r="D158" t="s">
        <v>1101</v>
      </c>
    </row>
    <row r="159" spans="1:4" x14ac:dyDescent="0.35">
      <c r="A159" s="15">
        <v>221</v>
      </c>
      <c r="B159" t="s">
        <v>28</v>
      </c>
      <c r="C159" s="13">
        <v>7</v>
      </c>
      <c r="D159" t="s">
        <v>1095</v>
      </c>
    </row>
    <row r="160" spans="1:4" x14ac:dyDescent="0.35">
      <c r="A160" s="15">
        <v>222</v>
      </c>
      <c r="B160" t="s">
        <v>29</v>
      </c>
      <c r="C160" s="13">
        <v>7</v>
      </c>
      <c r="D160" t="s">
        <v>1095</v>
      </c>
    </row>
    <row r="161" spans="1:4" x14ac:dyDescent="0.35">
      <c r="A161" s="15">
        <v>223</v>
      </c>
      <c r="B161" t="s">
        <v>95</v>
      </c>
      <c r="C161" s="13">
        <v>7</v>
      </c>
      <c r="D161" t="s">
        <v>1101</v>
      </c>
    </row>
    <row r="162" spans="1:4" x14ac:dyDescent="0.35">
      <c r="A162" s="15">
        <v>224</v>
      </c>
      <c r="B162" t="s">
        <v>96</v>
      </c>
      <c r="C162" s="13">
        <v>7</v>
      </c>
      <c r="D162" t="s">
        <v>1101</v>
      </c>
    </row>
    <row r="163" spans="1:4" x14ac:dyDescent="0.35">
      <c r="A163" s="15">
        <v>225</v>
      </c>
      <c r="B163" t="s">
        <v>97</v>
      </c>
      <c r="C163" s="13">
        <v>7</v>
      </c>
      <c r="D163" t="s">
        <v>1101</v>
      </c>
    </row>
    <row r="164" spans="1:4" x14ac:dyDescent="0.35">
      <c r="A164" s="15">
        <v>226</v>
      </c>
      <c r="B164" t="s">
        <v>30</v>
      </c>
      <c r="C164" s="13">
        <v>7</v>
      </c>
      <c r="D164" t="s">
        <v>1095</v>
      </c>
    </row>
    <row r="165" spans="1:4" x14ac:dyDescent="0.35">
      <c r="A165" s="15">
        <v>227</v>
      </c>
      <c r="B165" t="s">
        <v>31</v>
      </c>
      <c r="C165" s="13">
        <v>7</v>
      </c>
      <c r="D165" t="s">
        <v>1095</v>
      </c>
    </row>
    <row r="166" spans="1:4" s="1" customFormat="1" x14ac:dyDescent="0.35">
      <c r="A166" s="15">
        <v>228</v>
      </c>
      <c r="B166" t="s">
        <v>349</v>
      </c>
      <c r="C166" s="13">
        <v>7</v>
      </c>
      <c r="D166" t="s">
        <v>1101</v>
      </c>
    </row>
    <row r="167" spans="1:4" x14ac:dyDescent="0.35">
      <c r="A167" s="15">
        <v>230</v>
      </c>
      <c r="B167" t="s">
        <v>32</v>
      </c>
      <c r="C167" s="13">
        <v>7</v>
      </c>
      <c r="D167" t="s">
        <v>1095</v>
      </c>
    </row>
    <row r="168" spans="1:4" x14ac:dyDescent="0.35">
      <c r="A168" s="15">
        <v>231</v>
      </c>
      <c r="B168" t="s">
        <v>33</v>
      </c>
      <c r="C168" s="13">
        <v>7</v>
      </c>
      <c r="D168" t="s">
        <v>1095</v>
      </c>
    </row>
    <row r="169" spans="1:4" x14ac:dyDescent="0.35">
      <c r="A169" s="15">
        <v>232</v>
      </c>
      <c r="B169" t="s">
        <v>34</v>
      </c>
      <c r="C169" s="13">
        <v>7</v>
      </c>
      <c r="D169" t="s">
        <v>1095</v>
      </c>
    </row>
    <row r="170" spans="1:4" x14ac:dyDescent="0.35">
      <c r="A170" s="15">
        <v>233</v>
      </c>
      <c r="B170" t="s">
        <v>98</v>
      </c>
      <c r="C170" s="13">
        <v>7</v>
      </c>
      <c r="D170" t="s">
        <v>1095</v>
      </c>
    </row>
    <row r="171" spans="1:4" x14ac:dyDescent="0.35">
      <c r="A171" s="15">
        <v>234</v>
      </c>
      <c r="B171" t="s">
        <v>35</v>
      </c>
      <c r="C171" s="13">
        <v>7</v>
      </c>
      <c r="D171" t="s">
        <v>1095</v>
      </c>
    </row>
    <row r="172" spans="1:4" x14ac:dyDescent="0.35">
      <c r="A172" s="15">
        <v>235</v>
      </c>
      <c r="B172" t="s">
        <v>36</v>
      </c>
      <c r="C172" s="13">
        <v>7</v>
      </c>
      <c r="D172" t="s">
        <v>1095</v>
      </c>
    </row>
    <row r="173" spans="1:4" x14ac:dyDescent="0.35">
      <c r="A173" s="15">
        <v>236</v>
      </c>
      <c r="B173" t="s">
        <v>37</v>
      </c>
      <c r="C173" s="13">
        <v>7</v>
      </c>
      <c r="D173" t="s">
        <v>1095</v>
      </c>
    </row>
    <row r="174" spans="1:4" x14ac:dyDescent="0.35">
      <c r="A174" s="15">
        <v>237</v>
      </c>
      <c r="B174" t="s">
        <v>38</v>
      </c>
      <c r="C174" s="13">
        <v>7</v>
      </c>
      <c r="D174" t="s">
        <v>1095</v>
      </c>
    </row>
    <row r="175" spans="1:4" x14ac:dyDescent="0.35">
      <c r="A175" s="15">
        <v>238</v>
      </c>
      <c r="B175" s="3" t="s">
        <v>99</v>
      </c>
      <c r="C175" s="13">
        <v>7</v>
      </c>
      <c r="D175" t="s">
        <v>1095</v>
      </c>
    </row>
    <row r="176" spans="1:4" x14ac:dyDescent="0.35">
      <c r="A176" s="16">
        <v>239</v>
      </c>
      <c r="B176" s="4" t="s">
        <v>305</v>
      </c>
      <c r="C176" s="14">
        <v>7</v>
      </c>
      <c r="D176" s="33"/>
    </row>
    <row r="177" spans="1:4" x14ac:dyDescent="0.35">
      <c r="A177" s="15">
        <v>240</v>
      </c>
      <c r="B177" t="s">
        <v>350</v>
      </c>
      <c r="C177" s="13">
        <v>7</v>
      </c>
      <c r="D177" t="s">
        <v>1095</v>
      </c>
    </row>
    <row r="178" spans="1:4" x14ac:dyDescent="0.35">
      <c r="A178" s="15">
        <v>241</v>
      </c>
      <c r="B178" t="s">
        <v>39</v>
      </c>
      <c r="C178" s="13">
        <v>7</v>
      </c>
      <c r="D178" t="s">
        <v>1095</v>
      </c>
    </row>
    <row r="179" spans="1:4" s="1" customFormat="1" x14ac:dyDescent="0.35">
      <c r="A179" s="15">
        <v>242</v>
      </c>
      <c r="B179" t="s">
        <v>40</v>
      </c>
      <c r="C179" s="13">
        <v>7</v>
      </c>
      <c r="D179" t="s">
        <v>1095</v>
      </c>
    </row>
    <row r="180" spans="1:4" x14ac:dyDescent="0.35">
      <c r="A180" s="15">
        <v>243</v>
      </c>
      <c r="B180" t="s">
        <v>694</v>
      </c>
      <c r="C180" s="13">
        <v>7</v>
      </c>
      <c r="D180" t="s">
        <v>1095</v>
      </c>
    </row>
    <row r="181" spans="1:4" x14ac:dyDescent="0.35">
      <c r="A181" s="15">
        <v>245</v>
      </c>
      <c r="B181" t="s">
        <v>351</v>
      </c>
      <c r="C181" s="13">
        <v>7</v>
      </c>
      <c r="D181" t="s">
        <v>1095</v>
      </c>
    </row>
    <row r="182" spans="1:4" x14ac:dyDescent="0.35">
      <c r="A182" s="15">
        <v>246</v>
      </c>
      <c r="B182" t="s">
        <v>1164</v>
      </c>
      <c r="C182" s="13">
        <v>7</v>
      </c>
      <c r="D182" t="s">
        <v>1095</v>
      </c>
    </row>
    <row r="183" spans="1:4" x14ac:dyDescent="0.35">
      <c r="A183" s="15">
        <v>247</v>
      </c>
      <c r="B183" t="s">
        <v>352</v>
      </c>
      <c r="C183" s="13">
        <v>7</v>
      </c>
      <c r="D183" t="s">
        <v>1095</v>
      </c>
    </row>
    <row r="184" spans="1:4" x14ac:dyDescent="0.35">
      <c r="A184" s="16">
        <v>249</v>
      </c>
      <c r="B184" s="1" t="s">
        <v>353</v>
      </c>
      <c r="C184" s="14">
        <v>7</v>
      </c>
      <c r="D184" s="1" t="s">
        <v>1095</v>
      </c>
    </row>
    <row r="185" spans="1:4" x14ac:dyDescent="0.35">
      <c r="A185" s="15">
        <v>250</v>
      </c>
      <c r="B185" t="s">
        <v>354</v>
      </c>
      <c r="C185" s="13">
        <v>7</v>
      </c>
      <c r="D185" t="s">
        <v>1097</v>
      </c>
    </row>
    <row r="186" spans="1:4" x14ac:dyDescent="0.35">
      <c r="A186" s="15">
        <v>251</v>
      </c>
      <c r="B186" t="s">
        <v>355</v>
      </c>
      <c r="C186" s="13">
        <v>7</v>
      </c>
      <c r="D186" t="s">
        <v>1097</v>
      </c>
    </row>
    <row r="187" spans="1:4" s="1" customFormat="1" x14ac:dyDescent="0.35">
      <c r="A187" s="15">
        <v>252</v>
      </c>
      <c r="B187" t="s">
        <v>356</v>
      </c>
      <c r="C187" s="13">
        <v>7</v>
      </c>
      <c r="D187" t="s">
        <v>1097</v>
      </c>
    </row>
    <row r="188" spans="1:4" x14ac:dyDescent="0.35">
      <c r="A188" s="15">
        <v>253</v>
      </c>
      <c r="B188" t="s">
        <v>357</v>
      </c>
      <c r="C188" s="13">
        <v>7</v>
      </c>
      <c r="D188" t="s">
        <v>1097</v>
      </c>
    </row>
    <row r="189" spans="1:4" x14ac:dyDescent="0.35">
      <c r="A189" s="15">
        <v>254</v>
      </c>
      <c r="B189" t="s">
        <v>358</v>
      </c>
      <c r="C189" s="13">
        <v>7</v>
      </c>
      <c r="D189" t="s">
        <v>1097</v>
      </c>
    </row>
    <row r="190" spans="1:4" x14ac:dyDescent="0.35">
      <c r="A190" s="15">
        <v>255</v>
      </c>
      <c r="B190" t="s">
        <v>359</v>
      </c>
      <c r="C190" s="13">
        <v>7</v>
      </c>
      <c r="D190" t="s">
        <v>1097</v>
      </c>
    </row>
    <row r="191" spans="1:4" x14ac:dyDescent="0.35">
      <c r="A191" s="15">
        <v>256</v>
      </c>
      <c r="B191" t="s">
        <v>360</v>
      </c>
      <c r="C191" s="13">
        <v>7</v>
      </c>
      <c r="D191" t="s">
        <v>1097</v>
      </c>
    </row>
    <row r="192" spans="1:4" x14ac:dyDescent="0.35">
      <c r="A192" s="15">
        <v>257</v>
      </c>
      <c r="B192" t="s">
        <v>361</v>
      </c>
      <c r="C192" s="13">
        <v>7</v>
      </c>
      <c r="D192" t="s">
        <v>1097</v>
      </c>
    </row>
    <row r="193" spans="1:4" x14ac:dyDescent="0.35">
      <c r="A193" s="15">
        <v>258</v>
      </c>
      <c r="B193" t="s">
        <v>362</v>
      </c>
      <c r="C193" s="13">
        <v>7</v>
      </c>
      <c r="D193" t="s">
        <v>1097</v>
      </c>
    </row>
    <row r="194" spans="1:4" x14ac:dyDescent="0.35">
      <c r="A194" s="15">
        <v>260</v>
      </c>
      <c r="B194" t="s">
        <v>363</v>
      </c>
      <c r="C194" s="13">
        <v>7</v>
      </c>
      <c r="D194" t="s">
        <v>1097</v>
      </c>
    </row>
    <row r="195" spans="1:4" x14ac:dyDescent="0.35">
      <c r="A195" s="15">
        <v>261</v>
      </c>
      <c r="B195" t="s">
        <v>364</v>
      </c>
      <c r="C195" s="13">
        <v>7</v>
      </c>
      <c r="D195" t="s">
        <v>1097</v>
      </c>
    </row>
    <row r="196" spans="1:4" x14ac:dyDescent="0.35">
      <c r="A196" s="15">
        <v>263</v>
      </c>
      <c r="B196" t="s">
        <v>365</v>
      </c>
      <c r="C196" s="13">
        <v>7</v>
      </c>
      <c r="D196" t="s">
        <v>1097</v>
      </c>
    </row>
    <row r="197" spans="1:4" x14ac:dyDescent="0.35">
      <c r="A197" s="16">
        <v>269</v>
      </c>
      <c r="B197" s="1" t="s">
        <v>366</v>
      </c>
      <c r="C197" s="14">
        <v>7</v>
      </c>
      <c r="D197" s="1" t="s">
        <v>1095</v>
      </c>
    </row>
    <row r="198" spans="1:4" x14ac:dyDescent="0.35">
      <c r="A198" s="15">
        <v>270</v>
      </c>
      <c r="B198" t="s">
        <v>100</v>
      </c>
      <c r="C198" s="13">
        <v>7</v>
      </c>
      <c r="D198" t="s">
        <v>1101</v>
      </c>
    </row>
    <row r="199" spans="1:4" x14ac:dyDescent="0.35">
      <c r="A199" s="15">
        <v>271</v>
      </c>
      <c r="B199" t="s">
        <v>101</v>
      </c>
      <c r="C199" s="13">
        <v>7</v>
      </c>
      <c r="D199" t="s">
        <v>1097</v>
      </c>
    </row>
    <row r="200" spans="1:4" x14ac:dyDescent="0.35">
      <c r="A200" s="15">
        <v>272</v>
      </c>
      <c r="B200" t="s">
        <v>102</v>
      </c>
      <c r="C200" s="13">
        <v>7</v>
      </c>
      <c r="D200" t="s">
        <v>1101</v>
      </c>
    </row>
    <row r="201" spans="1:4" x14ac:dyDescent="0.35">
      <c r="A201" s="15">
        <v>273</v>
      </c>
      <c r="B201" s="3" t="s">
        <v>103</v>
      </c>
      <c r="C201" s="13">
        <v>7</v>
      </c>
      <c r="D201" t="s">
        <v>1097</v>
      </c>
    </row>
    <row r="202" spans="1:4" x14ac:dyDescent="0.35">
      <c r="A202" s="15">
        <v>274</v>
      </c>
      <c r="B202" t="s">
        <v>104</v>
      </c>
      <c r="C202" s="13">
        <v>7</v>
      </c>
      <c r="D202" t="s">
        <v>1098</v>
      </c>
    </row>
    <row r="203" spans="1:4" x14ac:dyDescent="0.35">
      <c r="A203" s="15">
        <v>275</v>
      </c>
      <c r="B203" t="s">
        <v>367</v>
      </c>
      <c r="C203" s="13">
        <v>7</v>
      </c>
      <c r="D203" t="s">
        <v>1098</v>
      </c>
    </row>
    <row r="204" spans="1:4" s="1" customFormat="1" x14ac:dyDescent="0.35">
      <c r="A204" s="15">
        <v>276</v>
      </c>
      <c r="B204" t="s">
        <v>368</v>
      </c>
      <c r="C204" s="13">
        <v>7</v>
      </c>
      <c r="D204" s="32"/>
    </row>
    <row r="205" spans="1:4" x14ac:dyDescent="0.35">
      <c r="A205" s="15">
        <v>278</v>
      </c>
      <c r="B205" t="s">
        <v>369</v>
      </c>
      <c r="C205" s="13">
        <v>7</v>
      </c>
      <c r="D205" s="32"/>
    </row>
    <row r="206" spans="1:4" x14ac:dyDescent="0.35">
      <c r="A206" s="16">
        <v>279</v>
      </c>
      <c r="B206" s="1" t="s">
        <v>370</v>
      </c>
      <c r="C206" s="14">
        <v>7</v>
      </c>
      <c r="D206" s="33"/>
    </row>
    <row r="207" spans="1:4" x14ac:dyDescent="0.35">
      <c r="A207" s="15">
        <v>280</v>
      </c>
      <c r="B207" t="s">
        <v>375</v>
      </c>
      <c r="C207" s="13">
        <v>7</v>
      </c>
      <c r="D207" t="s">
        <v>1101</v>
      </c>
    </row>
    <row r="208" spans="1:4" x14ac:dyDescent="0.35">
      <c r="A208" s="15">
        <v>281</v>
      </c>
      <c r="B208" t="s">
        <v>107</v>
      </c>
      <c r="C208" s="13">
        <v>7</v>
      </c>
      <c r="D208" t="s">
        <v>1101</v>
      </c>
    </row>
    <row r="209" spans="1:4" x14ac:dyDescent="0.35">
      <c r="A209" s="15">
        <v>282</v>
      </c>
      <c r="B209" t="s">
        <v>108</v>
      </c>
      <c r="C209" s="13">
        <v>7</v>
      </c>
      <c r="D209" t="s">
        <v>1101</v>
      </c>
    </row>
    <row r="210" spans="1:4" x14ac:dyDescent="0.35">
      <c r="A210" s="15">
        <v>283</v>
      </c>
      <c r="B210" t="s">
        <v>376</v>
      </c>
      <c r="C210" s="13">
        <v>7</v>
      </c>
      <c r="D210" s="32"/>
    </row>
    <row r="211" spans="1:4" x14ac:dyDescent="0.35">
      <c r="A211" s="15">
        <v>284</v>
      </c>
      <c r="B211" t="s">
        <v>109</v>
      </c>
      <c r="C211" s="13">
        <v>7</v>
      </c>
      <c r="D211" s="32"/>
    </row>
    <row r="212" spans="1:4" x14ac:dyDescent="0.35">
      <c r="A212" s="16">
        <v>289</v>
      </c>
      <c r="B212" s="1" t="s">
        <v>377</v>
      </c>
      <c r="C212" s="14">
        <v>7</v>
      </c>
      <c r="D212" s="33"/>
    </row>
    <row r="213" spans="1:4" x14ac:dyDescent="0.35">
      <c r="A213" s="15">
        <v>290</v>
      </c>
      <c r="B213" t="s">
        <v>378</v>
      </c>
      <c r="C213" s="13">
        <v>7</v>
      </c>
      <c r="D213" s="32"/>
    </row>
    <row r="214" spans="1:4" x14ac:dyDescent="0.35">
      <c r="A214" s="15">
        <v>291</v>
      </c>
      <c r="B214" t="s">
        <v>379</v>
      </c>
      <c r="C214" s="13">
        <v>7</v>
      </c>
      <c r="D214" s="32"/>
    </row>
    <row r="215" spans="1:4" x14ac:dyDescent="0.35">
      <c r="A215" s="15">
        <v>292</v>
      </c>
      <c r="B215" t="s">
        <v>380</v>
      </c>
      <c r="C215" s="13">
        <v>7</v>
      </c>
      <c r="D215" t="s">
        <v>1095</v>
      </c>
    </row>
    <row r="216" spans="1:4" x14ac:dyDescent="0.35">
      <c r="A216" s="15">
        <v>293</v>
      </c>
      <c r="B216" t="s">
        <v>381</v>
      </c>
      <c r="C216" s="13">
        <v>7</v>
      </c>
      <c r="D216" s="32"/>
    </row>
    <row r="217" spans="1:4" x14ac:dyDescent="0.35">
      <c r="A217" s="15">
        <v>294</v>
      </c>
      <c r="B217" t="s">
        <v>42</v>
      </c>
      <c r="C217" s="13">
        <v>7</v>
      </c>
      <c r="D217" s="32"/>
    </row>
    <row r="218" spans="1:4" x14ac:dyDescent="0.35">
      <c r="A218" s="15">
        <v>295</v>
      </c>
      <c r="B218" t="s">
        <v>382</v>
      </c>
      <c r="C218" s="13">
        <v>7</v>
      </c>
      <c r="D218" t="s">
        <v>1097</v>
      </c>
    </row>
    <row r="219" spans="1:4" x14ac:dyDescent="0.35">
      <c r="A219" s="15">
        <v>296</v>
      </c>
      <c r="B219" t="s">
        <v>383</v>
      </c>
      <c r="C219" s="13">
        <v>7</v>
      </c>
      <c r="D219" s="32"/>
    </row>
    <row r="220" spans="1:4" x14ac:dyDescent="0.35">
      <c r="A220" s="16">
        <v>299</v>
      </c>
      <c r="B220" s="1" t="s">
        <v>384</v>
      </c>
      <c r="C220" s="14">
        <v>7</v>
      </c>
      <c r="D220" s="33"/>
    </row>
    <row r="221" spans="1:4" x14ac:dyDescent="0.35">
      <c r="A221" s="15">
        <v>300</v>
      </c>
      <c r="B221" t="s">
        <v>112</v>
      </c>
      <c r="C221" s="13">
        <v>7</v>
      </c>
      <c r="D221" t="s">
        <v>1101</v>
      </c>
    </row>
    <row r="222" spans="1:4" x14ac:dyDescent="0.35">
      <c r="A222" s="15">
        <v>301</v>
      </c>
      <c r="B222" t="s">
        <v>113</v>
      </c>
      <c r="C222" s="13">
        <v>7</v>
      </c>
      <c r="D222" t="s">
        <v>1101</v>
      </c>
    </row>
    <row r="223" spans="1:4" s="1" customFormat="1" x14ac:dyDescent="0.35">
      <c r="A223" s="15">
        <v>302</v>
      </c>
      <c r="B223" t="s">
        <v>114</v>
      </c>
      <c r="C223" s="13">
        <v>7</v>
      </c>
      <c r="D223" t="s">
        <v>1097</v>
      </c>
    </row>
    <row r="224" spans="1:4" x14ac:dyDescent="0.35">
      <c r="A224" s="16">
        <v>309</v>
      </c>
      <c r="B224" s="1" t="s">
        <v>115</v>
      </c>
      <c r="C224" s="14">
        <v>7</v>
      </c>
      <c r="D224" s="32"/>
    </row>
    <row r="225" spans="1:4" x14ac:dyDescent="0.35">
      <c r="A225" s="15">
        <v>310</v>
      </c>
      <c r="B225" t="s">
        <v>116</v>
      </c>
      <c r="C225" s="13">
        <v>7</v>
      </c>
      <c r="D225" t="s">
        <v>1101</v>
      </c>
    </row>
    <row r="226" spans="1:4" x14ac:dyDescent="0.35">
      <c r="A226" s="15">
        <v>311</v>
      </c>
      <c r="B226" t="s">
        <v>117</v>
      </c>
      <c r="C226" s="13">
        <v>7</v>
      </c>
      <c r="D226" t="s">
        <v>1101</v>
      </c>
    </row>
    <row r="227" spans="1:4" x14ac:dyDescent="0.35">
      <c r="A227" s="15">
        <v>312</v>
      </c>
      <c r="B227" t="s">
        <v>118</v>
      </c>
      <c r="C227" s="13">
        <v>7</v>
      </c>
      <c r="D227" t="s">
        <v>1097</v>
      </c>
    </row>
    <row r="228" spans="1:4" x14ac:dyDescent="0.35">
      <c r="A228" s="15">
        <v>313</v>
      </c>
      <c r="B228" t="s">
        <v>119</v>
      </c>
      <c r="C228" s="13">
        <v>7</v>
      </c>
      <c r="D228" t="s">
        <v>1097</v>
      </c>
    </row>
    <row r="229" spans="1:4" s="1" customFormat="1" x14ac:dyDescent="0.35">
      <c r="A229" s="15">
        <v>314</v>
      </c>
      <c r="B229" t="s">
        <v>120</v>
      </c>
      <c r="C229" s="13">
        <v>7</v>
      </c>
      <c r="D229" t="s">
        <v>1097</v>
      </c>
    </row>
    <row r="230" spans="1:4" x14ac:dyDescent="0.35">
      <c r="A230" s="15">
        <v>315</v>
      </c>
      <c r="B230" t="s">
        <v>121</v>
      </c>
      <c r="C230" s="13">
        <v>7</v>
      </c>
      <c r="D230" t="s">
        <v>1101</v>
      </c>
    </row>
    <row r="231" spans="1:4" x14ac:dyDescent="0.35">
      <c r="A231" s="15">
        <v>316</v>
      </c>
      <c r="B231" t="s">
        <v>451</v>
      </c>
      <c r="C231" s="13">
        <v>7</v>
      </c>
      <c r="D231" t="s">
        <v>1097</v>
      </c>
    </row>
    <row r="232" spans="1:4" x14ac:dyDescent="0.35">
      <c r="A232" s="15">
        <v>317</v>
      </c>
      <c r="B232" t="s">
        <v>122</v>
      </c>
      <c r="C232" s="13">
        <v>7</v>
      </c>
      <c r="D232" s="32"/>
    </row>
    <row r="233" spans="1:4" x14ac:dyDescent="0.35">
      <c r="A233" s="16">
        <v>319</v>
      </c>
      <c r="B233" s="1" t="s">
        <v>306</v>
      </c>
      <c r="C233" s="14">
        <v>7</v>
      </c>
      <c r="D233" s="32"/>
    </row>
    <row r="234" spans="1:4" x14ac:dyDescent="0.35">
      <c r="A234" s="15">
        <v>320</v>
      </c>
      <c r="B234" t="s">
        <v>123</v>
      </c>
      <c r="C234" s="13">
        <v>7</v>
      </c>
      <c r="D234" t="s">
        <v>1097</v>
      </c>
    </row>
    <row r="235" spans="1:4" s="1" customFormat="1" x14ac:dyDescent="0.35">
      <c r="A235" s="15">
        <v>321</v>
      </c>
      <c r="B235" t="s">
        <v>124</v>
      </c>
      <c r="C235" s="13">
        <v>7</v>
      </c>
      <c r="D235" t="s">
        <v>1098</v>
      </c>
    </row>
    <row r="236" spans="1:4" x14ac:dyDescent="0.35">
      <c r="A236" s="15">
        <v>322</v>
      </c>
      <c r="B236" t="s">
        <v>125</v>
      </c>
      <c r="C236" s="13">
        <v>7</v>
      </c>
      <c r="D236" t="s">
        <v>1098</v>
      </c>
    </row>
    <row r="237" spans="1:4" x14ac:dyDescent="0.35">
      <c r="A237" s="15">
        <v>323</v>
      </c>
      <c r="B237" t="s">
        <v>126</v>
      </c>
      <c r="C237" s="13">
        <v>7</v>
      </c>
      <c r="D237" t="s">
        <v>1098</v>
      </c>
    </row>
    <row r="238" spans="1:4" x14ac:dyDescent="0.35">
      <c r="A238" s="15">
        <v>324</v>
      </c>
      <c r="B238" t="s">
        <v>127</v>
      </c>
      <c r="C238" s="13">
        <v>7</v>
      </c>
      <c r="D238" t="s">
        <v>1098</v>
      </c>
    </row>
    <row r="239" spans="1:4" x14ac:dyDescent="0.35">
      <c r="A239" s="15">
        <v>325</v>
      </c>
      <c r="B239" t="s">
        <v>128</v>
      </c>
      <c r="C239" s="13">
        <v>7</v>
      </c>
      <c r="D239" s="32"/>
    </row>
    <row r="240" spans="1:4" x14ac:dyDescent="0.35">
      <c r="A240" s="16">
        <v>329</v>
      </c>
      <c r="B240" s="1" t="s">
        <v>307</v>
      </c>
      <c r="C240" s="14">
        <v>7</v>
      </c>
      <c r="D240" s="32"/>
    </row>
    <row r="241" spans="1:4" x14ac:dyDescent="0.35">
      <c r="A241" s="15">
        <v>331</v>
      </c>
      <c r="B241" t="s">
        <v>130</v>
      </c>
      <c r="C241" s="13">
        <v>30</v>
      </c>
      <c r="D241" t="s">
        <v>1095</v>
      </c>
    </row>
    <row r="242" spans="1:4" s="1" customFormat="1" x14ac:dyDescent="0.35">
      <c r="A242" s="15">
        <v>332</v>
      </c>
      <c r="B242" t="s">
        <v>131</v>
      </c>
      <c r="C242" s="13">
        <v>30</v>
      </c>
      <c r="D242" t="s">
        <v>1113</v>
      </c>
    </row>
    <row r="243" spans="1:4" x14ac:dyDescent="0.35">
      <c r="A243" s="15">
        <v>333</v>
      </c>
      <c r="B243" t="s">
        <v>132</v>
      </c>
      <c r="C243" s="13">
        <v>30</v>
      </c>
      <c r="D243" t="s">
        <v>1095</v>
      </c>
    </row>
    <row r="244" spans="1:4" x14ac:dyDescent="0.35">
      <c r="A244" s="15">
        <v>334</v>
      </c>
      <c r="B244" t="s">
        <v>527</v>
      </c>
      <c r="C244" s="13">
        <v>30</v>
      </c>
      <c r="D244" t="s">
        <v>1098</v>
      </c>
    </row>
    <row r="245" spans="1:4" x14ac:dyDescent="0.35">
      <c r="A245" s="15">
        <v>335</v>
      </c>
      <c r="B245" t="s">
        <v>386</v>
      </c>
      <c r="C245" s="13">
        <v>30</v>
      </c>
      <c r="D245" t="s">
        <v>1098</v>
      </c>
    </row>
    <row r="246" spans="1:4" x14ac:dyDescent="0.35">
      <c r="A246" s="15">
        <v>336</v>
      </c>
      <c r="B246" t="s">
        <v>133</v>
      </c>
      <c r="C246" s="13">
        <v>30</v>
      </c>
      <c r="D246" t="s">
        <v>1114</v>
      </c>
    </row>
    <row r="247" spans="1:4" x14ac:dyDescent="0.35">
      <c r="A247" s="15">
        <v>337</v>
      </c>
      <c r="B247" t="s">
        <v>43</v>
      </c>
      <c r="C247" s="13">
        <v>30</v>
      </c>
      <c r="D247" t="s">
        <v>1095</v>
      </c>
    </row>
    <row r="248" spans="1:4" x14ac:dyDescent="0.35">
      <c r="A248" s="15">
        <v>338</v>
      </c>
      <c r="B248" t="s">
        <v>387</v>
      </c>
      <c r="C248" s="13">
        <v>30</v>
      </c>
      <c r="D248" t="s">
        <v>1095</v>
      </c>
    </row>
    <row r="249" spans="1:4" x14ac:dyDescent="0.35">
      <c r="A249" s="15">
        <v>340</v>
      </c>
      <c r="B249" t="s">
        <v>388</v>
      </c>
      <c r="C249" s="13">
        <v>30</v>
      </c>
      <c r="D249" t="s">
        <v>1126</v>
      </c>
    </row>
    <row r="250" spans="1:4" x14ac:dyDescent="0.35">
      <c r="A250" s="15">
        <v>341</v>
      </c>
      <c r="B250" t="s">
        <v>44</v>
      </c>
      <c r="C250" s="13">
        <v>30</v>
      </c>
      <c r="D250" t="s">
        <v>1095</v>
      </c>
    </row>
    <row r="251" spans="1:4" s="1" customFormat="1" x14ac:dyDescent="0.35">
      <c r="A251" s="15">
        <v>342</v>
      </c>
      <c r="B251" t="s">
        <v>134</v>
      </c>
      <c r="C251" s="13">
        <v>30</v>
      </c>
      <c r="D251" t="s">
        <v>1101</v>
      </c>
    </row>
    <row r="252" spans="1:4" x14ac:dyDescent="0.35">
      <c r="A252" s="15">
        <v>343</v>
      </c>
      <c r="B252" t="s">
        <v>389</v>
      </c>
      <c r="C252" s="13">
        <v>30</v>
      </c>
      <c r="D252" t="s">
        <v>1095</v>
      </c>
    </row>
    <row r="253" spans="1:4" x14ac:dyDescent="0.35">
      <c r="A253" s="15">
        <v>344</v>
      </c>
      <c r="B253" t="s">
        <v>390</v>
      </c>
      <c r="C253" s="13">
        <v>30</v>
      </c>
      <c r="D253" t="s">
        <v>1127</v>
      </c>
    </row>
    <row r="254" spans="1:4" x14ac:dyDescent="0.35">
      <c r="A254" s="15">
        <v>345</v>
      </c>
      <c r="B254" t="s">
        <v>391</v>
      </c>
      <c r="C254" s="13">
        <v>30</v>
      </c>
      <c r="D254" t="s">
        <v>1127</v>
      </c>
    </row>
    <row r="255" spans="1:4" x14ac:dyDescent="0.35">
      <c r="A255" s="15">
        <v>346</v>
      </c>
      <c r="B255" s="3" t="s">
        <v>135</v>
      </c>
      <c r="C255" s="13">
        <v>30</v>
      </c>
      <c r="D255" s="32"/>
    </row>
    <row r="256" spans="1:4" x14ac:dyDescent="0.35">
      <c r="A256" s="16">
        <v>349</v>
      </c>
      <c r="B256" s="1" t="s">
        <v>568</v>
      </c>
      <c r="C256" s="14">
        <v>30</v>
      </c>
    </row>
    <row r="257" spans="1:4" x14ac:dyDescent="0.35">
      <c r="A257" s="15">
        <v>350</v>
      </c>
      <c r="B257" t="s">
        <v>136</v>
      </c>
      <c r="C257" s="13">
        <v>365</v>
      </c>
      <c r="D257" t="s">
        <v>1101</v>
      </c>
    </row>
    <row r="258" spans="1:4" x14ac:dyDescent="0.35">
      <c r="A258" s="15">
        <v>351</v>
      </c>
      <c r="B258" t="s">
        <v>137</v>
      </c>
      <c r="C258" s="13">
        <v>365</v>
      </c>
      <c r="D258" t="s">
        <v>1101</v>
      </c>
    </row>
    <row r="259" spans="1:4" x14ac:dyDescent="0.35">
      <c r="A259" s="15">
        <v>352</v>
      </c>
      <c r="B259" t="s">
        <v>138</v>
      </c>
      <c r="C259" s="13">
        <v>365</v>
      </c>
      <c r="D259" t="s">
        <v>1125</v>
      </c>
    </row>
    <row r="260" spans="1:4" x14ac:dyDescent="0.35">
      <c r="A260" s="15">
        <v>353</v>
      </c>
      <c r="B260" t="s">
        <v>139</v>
      </c>
      <c r="C260" s="13">
        <v>365</v>
      </c>
      <c r="D260" t="s">
        <v>1125</v>
      </c>
    </row>
    <row r="261" spans="1:4" x14ac:dyDescent="0.35">
      <c r="A261" s="15">
        <v>354</v>
      </c>
      <c r="B261" t="s">
        <v>504</v>
      </c>
      <c r="C261" s="13">
        <v>365</v>
      </c>
      <c r="D261" t="s">
        <v>1101</v>
      </c>
    </row>
    <row r="262" spans="1:4" x14ac:dyDescent="0.35">
      <c r="A262" s="15">
        <v>355</v>
      </c>
      <c r="B262" t="s">
        <v>140</v>
      </c>
      <c r="C262" s="13">
        <v>365</v>
      </c>
      <c r="D262" t="s">
        <v>1101</v>
      </c>
    </row>
    <row r="263" spans="1:4" x14ac:dyDescent="0.35">
      <c r="A263" s="15">
        <v>356</v>
      </c>
      <c r="B263" t="s">
        <v>141</v>
      </c>
      <c r="C263" s="13">
        <v>365</v>
      </c>
      <c r="D263" s="32"/>
    </row>
    <row r="264" spans="1:4" s="1" customFormat="1" x14ac:dyDescent="0.35">
      <c r="A264" s="15">
        <v>357</v>
      </c>
      <c r="B264" t="s">
        <v>142</v>
      </c>
      <c r="C264" s="13">
        <v>365</v>
      </c>
      <c r="D264" s="32"/>
    </row>
    <row r="265" spans="1:4" x14ac:dyDescent="0.35">
      <c r="A265" s="15">
        <v>358</v>
      </c>
      <c r="B265" t="s">
        <v>143</v>
      </c>
      <c r="C265" s="13">
        <v>365</v>
      </c>
      <c r="D265" t="s">
        <v>1101</v>
      </c>
    </row>
    <row r="266" spans="1:4" x14ac:dyDescent="0.35">
      <c r="A266" s="15">
        <v>360</v>
      </c>
      <c r="B266" t="s">
        <v>144</v>
      </c>
      <c r="C266" s="13">
        <v>365</v>
      </c>
      <c r="D266" t="s">
        <v>1101</v>
      </c>
    </row>
    <row r="267" spans="1:4" x14ac:dyDescent="0.35">
      <c r="A267" s="15">
        <v>361</v>
      </c>
      <c r="B267" t="s">
        <v>505</v>
      </c>
      <c r="C267" s="13">
        <v>365</v>
      </c>
      <c r="D267" t="s">
        <v>1101</v>
      </c>
    </row>
    <row r="268" spans="1:4" x14ac:dyDescent="0.35">
      <c r="A268" s="15">
        <v>362</v>
      </c>
      <c r="B268" t="s">
        <v>506</v>
      </c>
      <c r="C268" s="13">
        <v>365</v>
      </c>
      <c r="D268" t="s">
        <v>1101</v>
      </c>
    </row>
    <row r="269" spans="1:4" x14ac:dyDescent="0.35">
      <c r="A269" s="15">
        <v>363</v>
      </c>
      <c r="B269" t="s">
        <v>507</v>
      </c>
      <c r="C269" s="13">
        <v>365</v>
      </c>
      <c r="D269" t="s">
        <v>1101</v>
      </c>
    </row>
    <row r="270" spans="1:4" x14ac:dyDescent="0.35">
      <c r="A270" s="15">
        <v>364</v>
      </c>
      <c r="B270" t="s">
        <v>508</v>
      </c>
      <c r="C270" s="13">
        <v>365</v>
      </c>
      <c r="D270" t="s">
        <v>1101</v>
      </c>
    </row>
    <row r="271" spans="1:4" x14ac:dyDescent="0.35">
      <c r="A271" s="15">
        <v>365</v>
      </c>
      <c r="B271" t="s">
        <v>509</v>
      </c>
      <c r="C271" s="13">
        <v>365</v>
      </c>
      <c r="D271" t="s">
        <v>1101</v>
      </c>
    </row>
    <row r="272" spans="1:4" x14ac:dyDescent="0.35">
      <c r="A272" s="15">
        <v>366</v>
      </c>
      <c r="B272" t="s">
        <v>510</v>
      </c>
      <c r="C272" s="13">
        <v>365</v>
      </c>
      <c r="D272" t="s">
        <v>1101</v>
      </c>
    </row>
    <row r="273" spans="1:4" x14ac:dyDescent="0.35">
      <c r="A273" s="15">
        <v>367</v>
      </c>
      <c r="B273" t="s">
        <v>145</v>
      </c>
      <c r="C273" s="13">
        <v>365</v>
      </c>
      <c r="D273" t="s">
        <v>1101</v>
      </c>
    </row>
    <row r="274" spans="1:4" x14ac:dyDescent="0.35">
      <c r="A274" s="15">
        <v>368</v>
      </c>
      <c r="B274" t="s">
        <v>511</v>
      </c>
      <c r="C274" s="13">
        <v>365</v>
      </c>
      <c r="D274" s="32"/>
    </row>
    <row r="275" spans="1:4" x14ac:dyDescent="0.35">
      <c r="A275" s="15">
        <v>370</v>
      </c>
      <c r="B275" t="s">
        <v>512</v>
      </c>
      <c r="C275" s="13">
        <v>365</v>
      </c>
      <c r="D275" t="s">
        <v>1101</v>
      </c>
    </row>
    <row r="276" spans="1:4" x14ac:dyDescent="0.35">
      <c r="A276" s="15">
        <v>371</v>
      </c>
      <c r="B276" t="s">
        <v>147</v>
      </c>
      <c r="C276" s="13">
        <v>365</v>
      </c>
      <c r="D276" t="s">
        <v>1101</v>
      </c>
    </row>
    <row r="277" spans="1:4" x14ac:dyDescent="0.35">
      <c r="A277" s="15">
        <v>372</v>
      </c>
      <c r="B277" t="s">
        <v>148</v>
      </c>
      <c r="C277" s="13">
        <v>365</v>
      </c>
      <c r="D277" s="32"/>
    </row>
    <row r="278" spans="1:4" x14ac:dyDescent="0.35">
      <c r="A278" s="15">
        <v>373</v>
      </c>
      <c r="B278" t="s">
        <v>513</v>
      </c>
      <c r="C278" s="13">
        <v>365</v>
      </c>
      <c r="D278" t="s">
        <v>1101</v>
      </c>
    </row>
    <row r="279" spans="1:4" x14ac:dyDescent="0.35">
      <c r="A279" s="15">
        <v>374</v>
      </c>
      <c r="B279" t="s">
        <v>514</v>
      </c>
      <c r="C279" s="13">
        <v>365</v>
      </c>
      <c r="D279" s="32"/>
    </row>
    <row r="280" spans="1:4" x14ac:dyDescent="0.35">
      <c r="A280" s="16">
        <v>375</v>
      </c>
      <c r="B280" s="1" t="s">
        <v>151</v>
      </c>
      <c r="C280" s="13">
        <v>365</v>
      </c>
      <c r="D280" s="32"/>
    </row>
    <row r="281" spans="1:4" s="1" customFormat="1" x14ac:dyDescent="0.35">
      <c r="A281" s="16">
        <v>379</v>
      </c>
      <c r="B281" s="1" t="s">
        <v>579</v>
      </c>
      <c r="C281" s="14">
        <v>365</v>
      </c>
      <c r="D281" s="32"/>
    </row>
    <row r="282" spans="1:4" x14ac:dyDescent="0.35">
      <c r="A282" s="15">
        <v>380</v>
      </c>
      <c r="B282" t="s">
        <v>153</v>
      </c>
      <c r="C282" s="13">
        <v>365</v>
      </c>
      <c r="D282" t="s">
        <v>1101</v>
      </c>
    </row>
    <row r="283" spans="1:4" x14ac:dyDescent="0.35">
      <c r="A283" s="15">
        <v>381</v>
      </c>
      <c r="B283" t="s">
        <v>154</v>
      </c>
      <c r="C283" s="13">
        <v>365</v>
      </c>
      <c r="D283" t="s">
        <v>1101</v>
      </c>
    </row>
    <row r="284" spans="1:4" x14ac:dyDescent="0.35">
      <c r="A284" s="15">
        <v>382</v>
      </c>
      <c r="B284" t="s">
        <v>515</v>
      </c>
      <c r="C284" s="13">
        <v>365</v>
      </c>
      <c r="D284" t="s">
        <v>1101</v>
      </c>
    </row>
    <row r="285" spans="1:4" x14ac:dyDescent="0.35">
      <c r="A285" s="15">
        <v>383</v>
      </c>
      <c r="B285" t="s">
        <v>516</v>
      </c>
      <c r="C285" s="13">
        <v>365</v>
      </c>
      <c r="D285" t="s">
        <v>1101</v>
      </c>
    </row>
    <row r="286" spans="1:4" x14ac:dyDescent="0.35">
      <c r="A286" s="15">
        <v>384</v>
      </c>
      <c r="B286" t="s">
        <v>156</v>
      </c>
      <c r="C286" s="13">
        <v>365</v>
      </c>
      <c r="D286" t="s">
        <v>1125</v>
      </c>
    </row>
    <row r="287" spans="1:4" x14ac:dyDescent="0.35">
      <c r="A287" s="15">
        <v>385</v>
      </c>
      <c r="B287" t="s">
        <v>157</v>
      </c>
      <c r="C287" s="13">
        <v>365</v>
      </c>
      <c r="D287" t="s">
        <v>1101</v>
      </c>
    </row>
    <row r="288" spans="1:4" x14ac:dyDescent="0.35">
      <c r="A288" s="15">
        <v>386</v>
      </c>
      <c r="B288" t="s">
        <v>158</v>
      </c>
      <c r="C288" s="13">
        <v>365</v>
      </c>
      <c r="D288" s="32"/>
    </row>
    <row r="289" spans="1:4" x14ac:dyDescent="0.35">
      <c r="A289" s="16">
        <v>389</v>
      </c>
      <c r="B289" s="1" t="s">
        <v>517</v>
      </c>
      <c r="C289" s="14">
        <v>365</v>
      </c>
      <c r="D289" s="32"/>
    </row>
    <row r="290" spans="1:4" x14ac:dyDescent="0.35">
      <c r="A290" s="15">
        <v>390</v>
      </c>
      <c r="B290" t="s">
        <v>160</v>
      </c>
      <c r="C290" s="13">
        <v>365</v>
      </c>
      <c r="D290" t="s">
        <v>1101</v>
      </c>
    </row>
    <row r="291" spans="1:4" x14ac:dyDescent="0.35">
      <c r="A291" s="15">
        <v>391</v>
      </c>
      <c r="B291" t="s">
        <v>161</v>
      </c>
      <c r="C291" s="13">
        <v>365</v>
      </c>
      <c r="D291" t="s">
        <v>1101</v>
      </c>
    </row>
    <row r="292" spans="1:4" x14ac:dyDescent="0.35">
      <c r="A292" s="15">
        <v>392</v>
      </c>
      <c r="B292" t="s">
        <v>162</v>
      </c>
      <c r="C292" s="13">
        <v>365</v>
      </c>
      <c r="D292" t="s">
        <v>1101</v>
      </c>
    </row>
    <row r="293" spans="1:4" x14ac:dyDescent="0.35">
      <c r="A293" s="15">
        <v>393</v>
      </c>
      <c r="B293" t="s">
        <v>163</v>
      </c>
      <c r="C293" s="13">
        <v>365</v>
      </c>
      <c r="D293" t="s">
        <v>1101</v>
      </c>
    </row>
    <row r="294" spans="1:4" s="1" customFormat="1" x14ac:dyDescent="0.35">
      <c r="A294" s="15">
        <v>394</v>
      </c>
      <c r="B294" t="s">
        <v>164</v>
      </c>
      <c r="C294" s="13">
        <v>365</v>
      </c>
      <c r="D294" t="s">
        <v>1101</v>
      </c>
    </row>
    <row r="295" spans="1:4" x14ac:dyDescent="0.35">
      <c r="A295" s="15">
        <v>395</v>
      </c>
      <c r="B295" t="s">
        <v>165</v>
      </c>
      <c r="C295" s="13">
        <v>365</v>
      </c>
      <c r="D295" t="s">
        <v>1101</v>
      </c>
    </row>
    <row r="296" spans="1:4" x14ac:dyDescent="0.35">
      <c r="A296" s="16">
        <v>399</v>
      </c>
      <c r="B296" s="1" t="s">
        <v>166</v>
      </c>
      <c r="C296" s="14">
        <v>365</v>
      </c>
      <c r="D296" t="s">
        <v>1101</v>
      </c>
    </row>
    <row r="297" spans="1:4" x14ac:dyDescent="0.35">
      <c r="A297" s="15">
        <v>400</v>
      </c>
      <c r="B297" t="s">
        <v>400</v>
      </c>
      <c r="C297" s="13">
        <v>365</v>
      </c>
      <c r="D297" s="32"/>
    </row>
    <row r="298" spans="1:4" x14ac:dyDescent="0.35">
      <c r="A298" s="15">
        <v>401</v>
      </c>
      <c r="B298" t="s">
        <v>168</v>
      </c>
      <c r="C298" s="13">
        <v>365</v>
      </c>
      <c r="D298" s="32"/>
    </row>
    <row r="299" spans="1:4" s="1" customFormat="1" x14ac:dyDescent="0.35">
      <c r="A299" s="15">
        <v>402</v>
      </c>
      <c r="B299" t="s">
        <v>588</v>
      </c>
      <c r="C299" s="13">
        <v>30</v>
      </c>
      <c r="D299" s="32"/>
    </row>
    <row r="300" spans="1:4" x14ac:dyDescent="0.35">
      <c r="A300" s="15">
        <v>404</v>
      </c>
      <c r="B300" t="s">
        <v>171</v>
      </c>
      <c r="C300" s="13">
        <v>365</v>
      </c>
      <c r="D300" s="32"/>
    </row>
    <row r="301" spans="1:4" x14ac:dyDescent="0.35">
      <c r="A301" s="15">
        <v>405</v>
      </c>
      <c r="B301" t="s">
        <v>172</v>
      </c>
      <c r="C301" s="13">
        <v>365</v>
      </c>
      <c r="D301" s="32"/>
    </row>
    <row r="302" spans="1:4" s="1" customFormat="1" x14ac:dyDescent="0.35">
      <c r="A302" s="15">
        <v>406</v>
      </c>
      <c r="B302" t="s">
        <v>173</v>
      </c>
      <c r="C302" s="13">
        <v>365</v>
      </c>
      <c r="D302" s="32"/>
    </row>
    <row r="303" spans="1:4" x14ac:dyDescent="0.35">
      <c r="A303" s="15">
        <v>408</v>
      </c>
      <c r="B303" t="s">
        <v>401</v>
      </c>
      <c r="C303" s="13">
        <v>365</v>
      </c>
      <c r="D303" s="32"/>
    </row>
    <row r="304" spans="1:4" x14ac:dyDescent="0.35">
      <c r="A304" s="16">
        <v>409</v>
      </c>
      <c r="B304" s="7" t="s">
        <v>692</v>
      </c>
      <c r="C304" s="14">
        <v>365</v>
      </c>
      <c r="D304" s="32"/>
    </row>
    <row r="305" spans="1:4" x14ac:dyDescent="0.35">
      <c r="A305" s="15">
        <v>410</v>
      </c>
      <c r="B305" t="s">
        <v>402</v>
      </c>
      <c r="C305" s="13">
        <v>365</v>
      </c>
      <c r="D305" s="32"/>
    </row>
    <row r="306" spans="1:4" s="1" customFormat="1" x14ac:dyDescent="0.35">
      <c r="A306" s="15">
        <v>411</v>
      </c>
      <c r="B306" t="s">
        <v>403</v>
      </c>
      <c r="C306" s="13">
        <v>365</v>
      </c>
      <c r="D306" s="32"/>
    </row>
    <row r="307" spans="1:4" x14ac:dyDescent="0.35">
      <c r="A307" s="15">
        <v>412</v>
      </c>
      <c r="B307" t="s">
        <v>404</v>
      </c>
      <c r="C307" s="13">
        <v>365</v>
      </c>
      <c r="D307" s="32"/>
    </row>
    <row r="308" spans="1:4" x14ac:dyDescent="0.35">
      <c r="A308" s="15">
        <v>413</v>
      </c>
      <c r="B308" t="s">
        <v>176</v>
      </c>
      <c r="C308" s="13">
        <v>365</v>
      </c>
      <c r="D308" s="32"/>
    </row>
    <row r="309" spans="1:4" x14ac:dyDescent="0.35">
      <c r="A309" s="15">
        <v>414</v>
      </c>
      <c r="B309" t="s">
        <v>405</v>
      </c>
      <c r="C309" s="13">
        <v>365</v>
      </c>
      <c r="D309" s="32"/>
    </row>
    <row r="310" spans="1:4" x14ac:dyDescent="0.35">
      <c r="A310" s="16">
        <v>419</v>
      </c>
      <c r="B310" s="1" t="s">
        <v>590</v>
      </c>
      <c r="C310" s="14">
        <v>365</v>
      </c>
      <c r="D310" s="32"/>
    </row>
    <row r="311" spans="1:4" x14ac:dyDescent="0.35">
      <c r="A311" s="15">
        <v>420</v>
      </c>
      <c r="B311" t="s">
        <v>406</v>
      </c>
      <c r="C311" s="13">
        <v>30</v>
      </c>
      <c r="D311" s="32"/>
    </row>
    <row r="312" spans="1:4" x14ac:dyDescent="0.35">
      <c r="A312" s="15">
        <v>421</v>
      </c>
      <c r="B312" t="s">
        <v>407</v>
      </c>
      <c r="C312" s="13">
        <v>30</v>
      </c>
      <c r="D312" s="32"/>
    </row>
    <row r="313" spans="1:4" x14ac:dyDescent="0.35">
      <c r="A313" s="15">
        <v>422</v>
      </c>
      <c r="B313" t="s">
        <v>408</v>
      </c>
      <c r="C313" s="13">
        <v>30</v>
      </c>
      <c r="D313" s="32"/>
    </row>
    <row r="314" spans="1:4" x14ac:dyDescent="0.35">
      <c r="A314" s="15">
        <v>423</v>
      </c>
      <c r="B314" t="s">
        <v>177</v>
      </c>
      <c r="C314" s="13">
        <v>30</v>
      </c>
      <c r="D314" s="32"/>
    </row>
    <row r="315" spans="1:4" s="1" customFormat="1" x14ac:dyDescent="0.35">
      <c r="A315" s="15">
        <v>424</v>
      </c>
      <c r="B315" t="s">
        <v>409</v>
      </c>
      <c r="C315" s="13">
        <v>30</v>
      </c>
      <c r="D315" s="32"/>
    </row>
    <row r="316" spans="1:4" x14ac:dyDescent="0.35">
      <c r="A316" s="16">
        <v>429</v>
      </c>
      <c r="B316" s="1" t="s">
        <v>591</v>
      </c>
      <c r="C316" s="14">
        <v>30</v>
      </c>
      <c r="D316" s="32"/>
    </row>
    <row r="317" spans="1:4" x14ac:dyDescent="0.35">
      <c r="A317" s="15">
        <v>430</v>
      </c>
      <c r="B317" t="s">
        <v>178</v>
      </c>
      <c r="C317" s="13">
        <v>30</v>
      </c>
      <c r="D317" s="32"/>
    </row>
    <row r="318" spans="1:4" x14ac:dyDescent="0.35">
      <c r="A318" s="15">
        <v>432</v>
      </c>
      <c r="B318" t="s">
        <v>464</v>
      </c>
      <c r="C318" s="13">
        <v>365</v>
      </c>
      <c r="D318" s="32"/>
    </row>
    <row r="319" spans="1:4" x14ac:dyDescent="0.35">
      <c r="A319" s="15">
        <v>433</v>
      </c>
      <c r="B319" t="s">
        <v>410</v>
      </c>
      <c r="C319" s="13">
        <v>30</v>
      </c>
      <c r="D319" s="32"/>
    </row>
    <row r="320" spans="1:4" x14ac:dyDescent="0.35">
      <c r="A320" s="15">
        <v>435</v>
      </c>
      <c r="B320" t="s">
        <v>46</v>
      </c>
      <c r="C320" s="13">
        <v>30</v>
      </c>
      <c r="D320" s="32"/>
    </row>
    <row r="321" spans="1:4" x14ac:dyDescent="0.35">
      <c r="A321" s="15">
        <v>437</v>
      </c>
      <c r="B321" t="s">
        <v>411</v>
      </c>
      <c r="C321" s="13">
        <v>30</v>
      </c>
      <c r="D321" s="32"/>
    </row>
    <row r="322" spans="1:4" s="1" customFormat="1" x14ac:dyDescent="0.35">
      <c r="A322" s="15">
        <v>438</v>
      </c>
      <c r="B322" t="s">
        <v>412</v>
      </c>
      <c r="C322" s="13">
        <v>30</v>
      </c>
      <c r="D322" s="32"/>
    </row>
    <row r="323" spans="1:4" x14ac:dyDescent="0.35">
      <c r="A323" s="16">
        <v>439</v>
      </c>
      <c r="B323" s="1" t="s">
        <v>413</v>
      </c>
      <c r="C323" s="14">
        <v>30</v>
      </c>
      <c r="D323" s="32"/>
    </row>
    <row r="324" spans="1:4" x14ac:dyDescent="0.35">
      <c r="A324" s="15">
        <v>440</v>
      </c>
      <c r="B324" t="s">
        <v>465</v>
      </c>
      <c r="C324" s="13">
        <v>365</v>
      </c>
      <c r="D324" s="32"/>
    </row>
    <row r="325" spans="1:4" x14ac:dyDescent="0.35">
      <c r="A325" s="15">
        <v>441</v>
      </c>
      <c r="B325" t="s">
        <v>466</v>
      </c>
      <c r="C325" s="13">
        <v>365</v>
      </c>
      <c r="D325" s="32"/>
    </row>
    <row r="326" spans="1:4" x14ac:dyDescent="0.35">
      <c r="A326" s="15">
        <v>442</v>
      </c>
      <c r="B326" t="s">
        <v>467</v>
      </c>
      <c r="C326" s="13">
        <v>365</v>
      </c>
      <c r="D326" s="32"/>
    </row>
    <row r="327" spans="1:4" x14ac:dyDescent="0.35">
      <c r="A327" s="15">
        <v>450</v>
      </c>
      <c r="B327" t="s">
        <v>414</v>
      </c>
      <c r="C327" s="13">
        <v>30</v>
      </c>
      <c r="D327" s="32"/>
    </row>
    <row r="328" spans="1:4" x14ac:dyDescent="0.35">
      <c r="A328" s="15">
        <v>451</v>
      </c>
      <c r="B328" t="s">
        <v>415</v>
      </c>
      <c r="C328" s="13">
        <v>30</v>
      </c>
      <c r="D328" s="32"/>
    </row>
    <row r="329" spans="1:4" x14ac:dyDescent="0.35">
      <c r="A329" s="15">
        <v>452</v>
      </c>
      <c r="B329" t="s">
        <v>416</v>
      </c>
      <c r="C329" s="13">
        <v>30</v>
      </c>
      <c r="D329" s="32"/>
    </row>
    <row r="330" spans="1:4" x14ac:dyDescent="0.35">
      <c r="A330" s="15">
        <v>453</v>
      </c>
      <c r="B330" t="s">
        <v>417</v>
      </c>
      <c r="C330" s="13">
        <v>30</v>
      </c>
      <c r="D330" s="32"/>
    </row>
    <row r="331" spans="1:4" x14ac:dyDescent="0.35">
      <c r="A331" s="15">
        <v>454</v>
      </c>
      <c r="B331" t="s">
        <v>197</v>
      </c>
      <c r="C331" s="13">
        <v>30</v>
      </c>
      <c r="D331" s="32"/>
    </row>
    <row r="332" spans="1:4" x14ac:dyDescent="0.35">
      <c r="A332" s="15">
        <v>455</v>
      </c>
      <c r="B332" t="s">
        <v>418</v>
      </c>
      <c r="C332" s="13">
        <v>30</v>
      </c>
      <c r="D332" s="32"/>
    </row>
    <row r="333" spans="1:4" x14ac:dyDescent="0.35">
      <c r="A333" s="15">
        <v>456</v>
      </c>
      <c r="B333" t="s">
        <v>199</v>
      </c>
      <c r="C333" s="13">
        <v>30</v>
      </c>
      <c r="D333" s="32"/>
    </row>
    <row r="334" spans="1:4" s="1" customFormat="1" x14ac:dyDescent="0.35">
      <c r="A334" s="15">
        <v>457</v>
      </c>
      <c r="B334" t="s">
        <v>419</v>
      </c>
      <c r="C334" s="13">
        <v>30</v>
      </c>
      <c r="D334" s="32"/>
    </row>
    <row r="335" spans="1:4" x14ac:dyDescent="0.35">
      <c r="A335" s="16">
        <v>459</v>
      </c>
      <c r="B335" s="1" t="s">
        <v>420</v>
      </c>
      <c r="C335" s="14">
        <v>30</v>
      </c>
      <c r="D335" s="32"/>
    </row>
    <row r="336" spans="1:4" x14ac:dyDescent="0.35">
      <c r="A336" s="15">
        <v>460</v>
      </c>
      <c r="B336" t="s">
        <v>421</v>
      </c>
      <c r="C336" s="13">
        <v>30</v>
      </c>
      <c r="D336" s="32"/>
    </row>
    <row r="337" spans="1:4" x14ac:dyDescent="0.35">
      <c r="A337" s="15">
        <v>461</v>
      </c>
      <c r="B337" t="s">
        <v>203</v>
      </c>
      <c r="C337" s="13">
        <v>30</v>
      </c>
      <c r="D337" s="32"/>
    </row>
    <row r="338" spans="1:4" x14ac:dyDescent="0.35">
      <c r="A338" s="15">
        <v>462</v>
      </c>
      <c r="B338" t="s">
        <v>422</v>
      </c>
      <c r="C338" s="13">
        <v>30</v>
      </c>
      <c r="D338" s="32"/>
    </row>
    <row r="339" spans="1:4" x14ac:dyDescent="0.35">
      <c r="A339" s="15">
        <v>463</v>
      </c>
      <c r="B339" t="s">
        <v>47</v>
      </c>
      <c r="C339" s="13">
        <v>30</v>
      </c>
      <c r="D339" s="32"/>
    </row>
    <row r="340" spans="1:4" x14ac:dyDescent="0.35">
      <c r="A340" s="15">
        <v>464</v>
      </c>
      <c r="B340" t="s">
        <v>423</v>
      </c>
      <c r="C340" s="13">
        <v>30</v>
      </c>
      <c r="D340" s="32"/>
    </row>
    <row r="341" spans="1:4" x14ac:dyDescent="0.35">
      <c r="A341" s="15">
        <v>465</v>
      </c>
      <c r="B341" t="s">
        <v>424</v>
      </c>
      <c r="C341" s="13">
        <v>30</v>
      </c>
      <c r="D341" s="32"/>
    </row>
    <row r="342" spans="1:4" x14ac:dyDescent="0.35">
      <c r="A342" s="15">
        <v>466</v>
      </c>
      <c r="B342" t="s">
        <v>425</v>
      </c>
      <c r="C342" s="13">
        <v>30</v>
      </c>
      <c r="D342" s="32"/>
    </row>
    <row r="343" spans="1:4" x14ac:dyDescent="0.35">
      <c r="A343" s="15">
        <v>467</v>
      </c>
      <c r="B343" t="s">
        <v>209</v>
      </c>
      <c r="C343" s="13">
        <v>30</v>
      </c>
      <c r="D343" s="32"/>
    </row>
    <row r="344" spans="1:4" x14ac:dyDescent="0.35">
      <c r="A344" s="15">
        <v>468</v>
      </c>
      <c r="B344" t="s">
        <v>210</v>
      </c>
      <c r="C344" s="13">
        <v>30</v>
      </c>
      <c r="D344" s="32"/>
    </row>
    <row r="345" spans="1:4" x14ac:dyDescent="0.35">
      <c r="A345" s="83">
        <v>470</v>
      </c>
      <c r="B345" t="s">
        <v>211</v>
      </c>
      <c r="C345" s="13">
        <v>30</v>
      </c>
      <c r="D345" s="32"/>
    </row>
    <row r="346" spans="1:4" s="1" customFormat="1" x14ac:dyDescent="0.35">
      <c r="A346" s="83">
        <v>471</v>
      </c>
      <c r="B346" t="s">
        <v>426</v>
      </c>
      <c r="C346" s="13">
        <v>30</v>
      </c>
      <c r="D346" s="32"/>
    </row>
    <row r="347" spans="1:4" x14ac:dyDescent="0.35">
      <c r="A347" s="83">
        <v>472</v>
      </c>
      <c r="B347" t="s">
        <v>427</v>
      </c>
      <c r="C347" s="13">
        <v>30</v>
      </c>
      <c r="D347" s="32"/>
    </row>
    <row r="348" spans="1:4" x14ac:dyDescent="0.35">
      <c r="A348" s="84">
        <v>479</v>
      </c>
      <c r="B348" s="1" t="s">
        <v>428</v>
      </c>
      <c r="C348" s="14">
        <v>30</v>
      </c>
      <c r="D348" s="32"/>
    </row>
    <row r="349" spans="1:4" x14ac:dyDescent="0.35">
      <c r="A349" s="83">
        <v>480</v>
      </c>
      <c r="B349" t="s">
        <v>429</v>
      </c>
      <c r="C349" s="13">
        <v>30</v>
      </c>
      <c r="D349" s="32"/>
    </row>
    <row r="350" spans="1:4" x14ac:dyDescent="0.35">
      <c r="A350" s="83">
        <v>481</v>
      </c>
      <c r="B350" t="s">
        <v>430</v>
      </c>
      <c r="C350" s="13">
        <v>30</v>
      </c>
      <c r="D350" s="32"/>
    </row>
    <row r="351" spans="1:4" x14ac:dyDescent="0.35">
      <c r="A351" s="83">
        <v>482</v>
      </c>
      <c r="B351" t="s">
        <v>48</v>
      </c>
      <c r="C351" s="13">
        <v>30</v>
      </c>
      <c r="D351" s="32"/>
    </row>
    <row r="352" spans="1:4" s="1" customFormat="1" x14ac:dyDescent="0.35">
      <c r="A352" s="83">
        <v>483</v>
      </c>
      <c r="B352" t="s">
        <v>431</v>
      </c>
      <c r="C352" s="13">
        <v>30</v>
      </c>
      <c r="D352" s="32"/>
    </row>
    <row r="353" spans="1:4" x14ac:dyDescent="0.35">
      <c r="A353" s="83">
        <v>484</v>
      </c>
      <c r="B353" t="s">
        <v>432</v>
      </c>
      <c r="C353" s="13">
        <v>30</v>
      </c>
      <c r="D353" s="32"/>
    </row>
    <row r="354" spans="1:4" x14ac:dyDescent="0.35">
      <c r="A354" s="83">
        <v>485</v>
      </c>
      <c r="B354" t="s">
        <v>49</v>
      </c>
      <c r="C354" s="13">
        <v>30</v>
      </c>
      <c r="D354" s="32"/>
    </row>
    <row r="355" spans="1:4" x14ac:dyDescent="0.35">
      <c r="A355" s="83">
        <v>486</v>
      </c>
      <c r="B355" t="s">
        <v>433</v>
      </c>
      <c r="C355" s="13">
        <v>30</v>
      </c>
      <c r="D355" s="32"/>
    </row>
    <row r="356" spans="1:4" x14ac:dyDescent="0.35">
      <c r="A356" s="83">
        <v>487</v>
      </c>
      <c r="B356" t="s">
        <v>434</v>
      </c>
      <c r="C356" s="13">
        <v>30</v>
      </c>
      <c r="D356" s="32"/>
    </row>
    <row r="357" spans="1:4" x14ac:dyDescent="0.35">
      <c r="A357" s="83">
        <v>488</v>
      </c>
      <c r="B357" t="s">
        <v>435</v>
      </c>
      <c r="C357" s="13">
        <v>30</v>
      </c>
      <c r="D357" s="32"/>
    </row>
    <row r="358" spans="1:4" s="1" customFormat="1" x14ac:dyDescent="0.35">
      <c r="A358" s="83">
        <v>490</v>
      </c>
      <c r="B358" t="s">
        <v>436</v>
      </c>
      <c r="C358" s="13">
        <v>30</v>
      </c>
      <c r="D358" s="32"/>
    </row>
    <row r="359" spans="1:4" x14ac:dyDescent="0.35">
      <c r="A359" s="83">
        <v>492</v>
      </c>
      <c r="B359" t="s">
        <v>50</v>
      </c>
      <c r="C359" s="13">
        <v>30</v>
      </c>
      <c r="D359" s="32"/>
    </row>
    <row r="360" spans="1:4" x14ac:dyDescent="0.35">
      <c r="A360" s="83">
        <v>493</v>
      </c>
      <c r="B360" t="s">
        <v>222</v>
      </c>
      <c r="C360" s="13">
        <v>30</v>
      </c>
      <c r="D360" s="32"/>
    </row>
    <row r="361" spans="1:4" x14ac:dyDescent="0.35">
      <c r="A361" s="83">
        <v>494</v>
      </c>
      <c r="B361" t="s">
        <v>437</v>
      </c>
      <c r="C361" s="13">
        <v>30</v>
      </c>
      <c r="D361" s="32"/>
    </row>
    <row r="362" spans="1:4" x14ac:dyDescent="0.35">
      <c r="A362" s="83">
        <v>495</v>
      </c>
      <c r="B362" t="s">
        <v>223</v>
      </c>
      <c r="C362" s="13">
        <v>30</v>
      </c>
      <c r="D362" s="32"/>
    </row>
    <row r="363" spans="1:4" x14ac:dyDescent="0.35">
      <c r="A363" s="83">
        <v>496</v>
      </c>
      <c r="B363" t="s">
        <v>438</v>
      </c>
      <c r="C363" s="13">
        <v>30</v>
      </c>
      <c r="D363" s="32"/>
    </row>
    <row r="364" spans="1:4" x14ac:dyDescent="0.35">
      <c r="A364" s="83">
        <v>497</v>
      </c>
      <c r="B364" t="s">
        <v>439</v>
      </c>
      <c r="C364" s="13">
        <v>30</v>
      </c>
      <c r="D364" s="32"/>
    </row>
    <row r="365" spans="1:4" x14ac:dyDescent="0.35">
      <c r="A365" s="84">
        <v>499</v>
      </c>
      <c r="B365" s="1" t="s">
        <v>440</v>
      </c>
      <c r="C365" s="14">
        <v>30</v>
      </c>
      <c r="D365" s="32"/>
    </row>
    <row r="366" spans="1:4" x14ac:dyDescent="0.35">
      <c r="A366" s="15">
        <v>500</v>
      </c>
      <c r="B366" t="s">
        <v>441</v>
      </c>
      <c r="C366" s="13">
        <v>30</v>
      </c>
      <c r="D366" s="32"/>
    </row>
    <row r="367" spans="1:4" x14ac:dyDescent="0.35">
      <c r="A367" s="15">
        <v>501</v>
      </c>
      <c r="B367" t="s">
        <v>442</v>
      </c>
      <c r="C367" s="13">
        <v>30</v>
      </c>
      <c r="D367" s="32"/>
    </row>
    <row r="368" spans="1:4" x14ac:dyDescent="0.35">
      <c r="A368" s="15">
        <v>503</v>
      </c>
      <c r="B368" t="s">
        <v>227</v>
      </c>
      <c r="C368" s="13">
        <v>30</v>
      </c>
      <c r="D368" s="32"/>
    </row>
    <row r="369" spans="1:4" x14ac:dyDescent="0.35">
      <c r="A369" s="15">
        <v>504</v>
      </c>
      <c r="B369" t="s">
        <v>443</v>
      </c>
      <c r="C369" s="13">
        <v>30</v>
      </c>
      <c r="D369" s="32"/>
    </row>
    <row r="370" spans="1:4" x14ac:dyDescent="0.35">
      <c r="A370" s="15">
        <v>505</v>
      </c>
      <c r="B370" t="s">
        <v>444</v>
      </c>
      <c r="C370" s="13">
        <v>30</v>
      </c>
      <c r="D370" s="32"/>
    </row>
    <row r="371" spans="1:4" s="1" customFormat="1" x14ac:dyDescent="0.35">
      <c r="A371" s="15">
        <v>506</v>
      </c>
      <c r="B371" t="s">
        <v>445</v>
      </c>
      <c r="C371" s="13">
        <v>30</v>
      </c>
      <c r="D371" s="32"/>
    </row>
    <row r="372" spans="1:4" x14ac:dyDescent="0.35">
      <c r="A372" s="15">
        <v>508</v>
      </c>
      <c r="B372" t="s">
        <v>446</v>
      </c>
      <c r="C372" s="13">
        <v>30</v>
      </c>
      <c r="D372" s="32"/>
    </row>
    <row r="373" spans="1:4" x14ac:dyDescent="0.35">
      <c r="A373" s="15">
        <v>510</v>
      </c>
      <c r="B373" t="s">
        <v>447</v>
      </c>
      <c r="C373" s="13">
        <v>30</v>
      </c>
      <c r="D373" s="32"/>
    </row>
    <row r="374" spans="1:4" x14ac:dyDescent="0.35">
      <c r="A374" s="15">
        <v>511</v>
      </c>
      <c r="B374" t="s">
        <v>448</v>
      </c>
      <c r="C374" s="13">
        <v>30</v>
      </c>
      <c r="D374" s="32"/>
    </row>
    <row r="375" spans="1:4" x14ac:dyDescent="0.35">
      <c r="A375" s="15">
        <v>512</v>
      </c>
      <c r="B375" t="s">
        <v>235</v>
      </c>
      <c r="C375" s="13">
        <v>30</v>
      </c>
      <c r="D375" s="32"/>
    </row>
    <row r="376" spans="1:4" x14ac:dyDescent="0.35">
      <c r="A376" s="15">
        <v>513</v>
      </c>
      <c r="B376" t="s">
        <v>236</v>
      </c>
      <c r="C376" s="13">
        <v>30</v>
      </c>
      <c r="D376" s="32"/>
    </row>
    <row r="377" spans="1:4" s="1" customFormat="1" x14ac:dyDescent="0.35">
      <c r="A377" s="15">
        <v>514</v>
      </c>
      <c r="B377" t="s">
        <v>239</v>
      </c>
      <c r="C377" s="13">
        <v>30</v>
      </c>
      <c r="D377" s="32"/>
    </row>
    <row r="378" spans="1:4" x14ac:dyDescent="0.35">
      <c r="A378" s="16">
        <v>519</v>
      </c>
      <c r="B378" s="1" t="s">
        <v>449</v>
      </c>
      <c r="C378" s="14">
        <v>30</v>
      </c>
      <c r="D378" s="32"/>
    </row>
    <row r="379" spans="1:4" x14ac:dyDescent="0.35">
      <c r="A379" s="15">
        <v>520</v>
      </c>
      <c r="B379" t="s">
        <v>241</v>
      </c>
      <c r="C379" s="13">
        <v>30</v>
      </c>
      <c r="D379" s="32"/>
    </row>
    <row r="380" spans="1:4" x14ac:dyDescent="0.35">
      <c r="A380" s="15">
        <v>521</v>
      </c>
      <c r="B380" t="s">
        <v>242</v>
      </c>
      <c r="C380" s="13">
        <v>30</v>
      </c>
      <c r="D380" s="32"/>
    </row>
    <row r="381" spans="1:4" x14ac:dyDescent="0.35">
      <c r="A381" s="15">
        <v>522</v>
      </c>
      <c r="B381" t="s">
        <v>243</v>
      </c>
      <c r="C381" s="13">
        <v>30</v>
      </c>
      <c r="D381" s="32"/>
    </row>
    <row r="382" spans="1:4" x14ac:dyDescent="0.35">
      <c r="A382" s="15">
        <v>523</v>
      </c>
      <c r="B382" t="s">
        <v>244</v>
      </c>
      <c r="C382" s="13">
        <v>30</v>
      </c>
      <c r="D382" s="32"/>
    </row>
    <row r="383" spans="1:4" s="1" customFormat="1" x14ac:dyDescent="0.35">
      <c r="A383" s="16">
        <v>529</v>
      </c>
      <c r="B383" s="4" t="s">
        <v>245</v>
      </c>
      <c r="C383" s="14">
        <v>30</v>
      </c>
      <c r="D383" s="32"/>
    </row>
    <row r="384" spans="1:4" x14ac:dyDescent="0.35">
      <c r="A384" s="15">
        <v>539</v>
      </c>
      <c r="B384" t="s">
        <v>450</v>
      </c>
      <c r="C384" s="13">
        <v>30</v>
      </c>
      <c r="D384" s="32"/>
    </row>
    <row r="385" spans="1:4" x14ac:dyDescent="0.35">
      <c r="A385" s="15">
        <v>540</v>
      </c>
      <c r="B385" t="s">
        <v>246</v>
      </c>
      <c r="C385" s="13">
        <v>30</v>
      </c>
      <c r="D385" s="32"/>
    </row>
    <row r="386" spans="1:4" x14ac:dyDescent="0.35">
      <c r="A386" s="15">
        <v>550</v>
      </c>
      <c r="B386" t="s">
        <v>54</v>
      </c>
      <c r="C386" s="13">
        <v>365</v>
      </c>
      <c r="D386" s="32"/>
    </row>
    <row r="387" spans="1:4" x14ac:dyDescent="0.35">
      <c r="A387" s="15">
        <v>551</v>
      </c>
      <c r="B387" t="s">
        <v>249</v>
      </c>
      <c r="C387" s="13">
        <v>365</v>
      </c>
      <c r="D387" s="32"/>
    </row>
    <row r="388" spans="1:4" x14ac:dyDescent="0.35">
      <c r="A388" s="15">
        <v>552</v>
      </c>
      <c r="B388" t="s">
        <v>250</v>
      </c>
      <c r="C388" s="13">
        <v>365</v>
      </c>
      <c r="D388" s="32"/>
    </row>
    <row r="389" spans="1:4" x14ac:dyDescent="0.35">
      <c r="A389" s="15">
        <v>553</v>
      </c>
      <c r="B389" t="s">
        <v>468</v>
      </c>
      <c r="C389" s="13">
        <v>365</v>
      </c>
      <c r="D389" s="32"/>
    </row>
    <row r="390" spans="1:4" s="1" customFormat="1" x14ac:dyDescent="0.35">
      <c r="A390" s="15">
        <v>554</v>
      </c>
      <c r="B390" t="s">
        <v>469</v>
      </c>
      <c r="C390" s="13">
        <v>365</v>
      </c>
      <c r="D390" s="32"/>
    </row>
    <row r="391" spans="1:4" x14ac:dyDescent="0.35">
      <c r="A391" s="15">
        <v>555</v>
      </c>
      <c r="B391" t="s">
        <v>253</v>
      </c>
      <c r="C391" s="13">
        <v>365</v>
      </c>
      <c r="D391" s="32"/>
    </row>
    <row r="392" spans="1:4" x14ac:dyDescent="0.35">
      <c r="A392" s="15">
        <v>556</v>
      </c>
      <c r="B392" t="s">
        <v>254</v>
      </c>
      <c r="C392" s="13">
        <v>365</v>
      </c>
      <c r="D392" s="32"/>
    </row>
    <row r="393" spans="1:4" x14ac:dyDescent="0.35">
      <c r="A393" s="15">
        <v>557</v>
      </c>
      <c r="B393" t="s">
        <v>255</v>
      </c>
      <c r="C393" s="13">
        <v>365</v>
      </c>
      <c r="D393" s="32"/>
    </row>
    <row r="394" spans="1:4" x14ac:dyDescent="0.35">
      <c r="A394" s="16">
        <v>559</v>
      </c>
      <c r="B394" s="1" t="s">
        <v>470</v>
      </c>
      <c r="C394" s="14">
        <v>365</v>
      </c>
      <c r="D394" s="32"/>
    </row>
    <row r="395" spans="1:4" s="1" customFormat="1" x14ac:dyDescent="0.35">
      <c r="A395" s="15">
        <v>560</v>
      </c>
      <c r="B395" t="s">
        <v>55</v>
      </c>
      <c r="C395" s="13">
        <v>365</v>
      </c>
      <c r="D395" s="32"/>
    </row>
    <row r="396" spans="1:4" x14ac:dyDescent="0.35">
      <c r="A396" s="15">
        <v>561</v>
      </c>
      <c r="B396" t="s">
        <v>259</v>
      </c>
      <c r="C396" s="13">
        <v>365</v>
      </c>
      <c r="D396" s="32"/>
    </row>
    <row r="397" spans="1:4" x14ac:dyDescent="0.35">
      <c r="A397" s="15">
        <v>562</v>
      </c>
      <c r="B397" t="s">
        <v>471</v>
      </c>
      <c r="C397" s="13">
        <v>365</v>
      </c>
      <c r="D397" s="32"/>
    </row>
    <row r="398" spans="1:4" x14ac:dyDescent="0.35">
      <c r="A398" s="15">
        <v>563</v>
      </c>
      <c r="B398" t="s">
        <v>261</v>
      </c>
      <c r="C398" s="13">
        <v>365</v>
      </c>
      <c r="D398" s="32"/>
    </row>
    <row r="399" spans="1:4" x14ac:dyDescent="0.35">
      <c r="A399" s="15">
        <v>564</v>
      </c>
      <c r="B399" t="s">
        <v>472</v>
      </c>
      <c r="C399" s="13">
        <v>365</v>
      </c>
      <c r="D399" s="32"/>
    </row>
    <row r="400" spans="1:4" s="1" customFormat="1" x14ac:dyDescent="0.35">
      <c r="A400" s="16">
        <v>569</v>
      </c>
      <c r="B400" s="1" t="s">
        <v>473</v>
      </c>
      <c r="C400" s="14">
        <v>365</v>
      </c>
      <c r="D400" s="32"/>
    </row>
    <row r="401" spans="1:4" x14ac:dyDescent="0.35">
      <c r="A401" s="15">
        <v>570</v>
      </c>
      <c r="B401" t="s">
        <v>264</v>
      </c>
      <c r="C401" s="13">
        <v>365</v>
      </c>
      <c r="D401" s="32"/>
    </row>
    <row r="402" spans="1:4" x14ac:dyDescent="0.35">
      <c r="A402" s="15">
        <v>571</v>
      </c>
      <c r="B402" t="s">
        <v>474</v>
      </c>
      <c r="C402" s="13">
        <v>365</v>
      </c>
      <c r="D402" s="32"/>
    </row>
    <row r="403" spans="1:4" x14ac:dyDescent="0.35">
      <c r="A403" s="15">
        <v>572</v>
      </c>
      <c r="B403" t="s">
        <v>475</v>
      </c>
      <c r="C403" s="13">
        <v>365</v>
      </c>
      <c r="D403" s="32"/>
    </row>
    <row r="404" spans="1:4" x14ac:dyDescent="0.35">
      <c r="A404" s="15">
        <v>573</v>
      </c>
      <c r="B404" t="s">
        <v>476</v>
      </c>
      <c r="C404" s="13">
        <v>365</v>
      </c>
      <c r="D404" s="32"/>
    </row>
    <row r="405" spans="1:4" x14ac:dyDescent="0.35">
      <c r="A405" s="16">
        <v>579</v>
      </c>
      <c r="B405" s="1" t="s">
        <v>477</v>
      </c>
      <c r="C405" s="14">
        <v>365</v>
      </c>
      <c r="D405" s="32"/>
    </row>
    <row r="406" spans="1:4" x14ac:dyDescent="0.35">
      <c r="A406" s="15">
        <v>580</v>
      </c>
      <c r="B406" t="s">
        <v>269</v>
      </c>
      <c r="C406" s="13">
        <v>365</v>
      </c>
      <c r="D406" s="32"/>
    </row>
    <row r="407" spans="1:4" x14ac:dyDescent="0.35">
      <c r="A407" s="15">
        <v>581</v>
      </c>
      <c r="B407" t="s">
        <v>478</v>
      </c>
      <c r="C407" s="13">
        <v>365</v>
      </c>
      <c r="D407" s="32"/>
    </row>
    <row r="408" spans="1:4" x14ac:dyDescent="0.35">
      <c r="A408" s="15">
        <v>582</v>
      </c>
      <c r="B408" t="s">
        <v>479</v>
      </c>
      <c r="C408" s="13">
        <v>365</v>
      </c>
      <c r="D408" s="32"/>
    </row>
    <row r="409" spans="1:4" x14ac:dyDescent="0.35">
      <c r="A409" s="15">
        <v>583</v>
      </c>
      <c r="B409" t="s">
        <v>480</v>
      </c>
      <c r="C409" s="13">
        <v>365</v>
      </c>
      <c r="D409" s="32"/>
    </row>
    <row r="410" spans="1:4" x14ac:dyDescent="0.35">
      <c r="A410" s="15">
        <v>584</v>
      </c>
      <c r="B410" t="s">
        <v>273</v>
      </c>
      <c r="C410" s="13">
        <v>365</v>
      </c>
      <c r="D410" s="32"/>
    </row>
    <row r="411" spans="1:4" x14ac:dyDescent="0.35">
      <c r="A411" s="15">
        <v>585</v>
      </c>
      <c r="B411" t="s">
        <v>274</v>
      </c>
      <c r="C411" s="13">
        <v>365</v>
      </c>
      <c r="D411" s="32"/>
    </row>
    <row r="412" spans="1:4" x14ac:dyDescent="0.35">
      <c r="A412" s="15">
        <v>586</v>
      </c>
      <c r="B412" t="s">
        <v>481</v>
      </c>
      <c r="C412" s="13">
        <v>365</v>
      </c>
      <c r="D412" s="32"/>
    </row>
    <row r="413" spans="1:4" x14ac:dyDescent="0.35">
      <c r="A413" s="15">
        <v>587</v>
      </c>
      <c r="B413" t="s">
        <v>276</v>
      </c>
      <c r="C413" s="13">
        <v>365</v>
      </c>
      <c r="D413" s="32"/>
    </row>
    <row r="414" spans="1:4" x14ac:dyDescent="0.35">
      <c r="A414" s="15">
        <v>588</v>
      </c>
      <c r="B414" t="s">
        <v>482</v>
      </c>
      <c r="C414" s="13">
        <v>365</v>
      </c>
      <c r="D414" s="32"/>
    </row>
    <row r="415" spans="1:4" x14ac:dyDescent="0.35">
      <c r="A415" s="15">
        <v>590</v>
      </c>
      <c r="B415" t="s">
        <v>277</v>
      </c>
      <c r="C415" s="13">
        <v>365</v>
      </c>
      <c r="D415" s="32"/>
    </row>
    <row r="416" spans="1:4" x14ac:dyDescent="0.35">
      <c r="A416" s="15">
        <v>591</v>
      </c>
      <c r="B416" t="s">
        <v>483</v>
      </c>
      <c r="C416" s="13">
        <v>365</v>
      </c>
      <c r="D416" s="32"/>
    </row>
    <row r="417" spans="1:4" x14ac:dyDescent="0.35">
      <c r="A417" s="15">
        <v>592</v>
      </c>
      <c r="B417" t="s">
        <v>279</v>
      </c>
      <c r="C417" s="13">
        <v>365</v>
      </c>
      <c r="D417" s="32"/>
    </row>
    <row r="418" spans="1:4" x14ac:dyDescent="0.35">
      <c r="A418" s="16">
        <v>599</v>
      </c>
      <c r="B418" s="1" t="s">
        <v>484</v>
      </c>
      <c r="C418" s="14">
        <v>365</v>
      </c>
      <c r="D418" s="32"/>
    </row>
    <row r="419" spans="1:4" x14ac:dyDescent="0.35">
      <c r="A419" s="15">
        <v>600</v>
      </c>
      <c r="B419" t="s">
        <v>56</v>
      </c>
      <c r="C419" s="13">
        <v>365</v>
      </c>
      <c r="D419" s="32"/>
    </row>
    <row r="420" spans="1:4" x14ac:dyDescent="0.35">
      <c r="A420" s="15">
        <v>601</v>
      </c>
      <c r="B420" t="s">
        <v>281</v>
      </c>
      <c r="C420" s="13">
        <v>365</v>
      </c>
      <c r="D420" s="32"/>
    </row>
    <row r="421" spans="1:4" x14ac:dyDescent="0.35">
      <c r="A421" s="15">
        <v>602</v>
      </c>
      <c r="B421" t="s">
        <v>282</v>
      </c>
      <c r="C421" s="13">
        <v>365</v>
      </c>
      <c r="D421" s="32"/>
    </row>
    <row r="422" spans="1:4" x14ac:dyDescent="0.35">
      <c r="A422" s="15">
        <v>603</v>
      </c>
      <c r="B422" t="s">
        <v>283</v>
      </c>
      <c r="C422" s="13">
        <v>365</v>
      </c>
      <c r="D422" s="32"/>
    </row>
    <row r="423" spans="1:4" x14ac:dyDescent="0.35">
      <c r="A423" s="15">
        <v>604</v>
      </c>
      <c r="B423" t="s">
        <v>284</v>
      </c>
      <c r="C423" s="13">
        <v>365</v>
      </c>
      <c r="D423" s="32"/>
    </row>
    <row r="424" spans="1:4" x14ac:dyDescent="0.35">
      <c r="A424" s="16">
        <v>609</v>
      </c>
      <c r="B424" s="4" t="s">
        <v>285</v>
      </c>
      <c r="C424" s="14">
        <v>365</v>
      </c>
      <c r="D424" s="32"/>
    </row>
    <row r="425" spans="1:4" x14ac:dyDescent="0.35">
      <c r="A425" s="15">
        <v>610</v>
      </c>
      <c r="B425" t="s">
        <v>485</v>
      </c>
      <c r="C425" s="13">
        <v>365</v>
      </c>
      <c r="D425" s="32"/>
    </row>
    <row r="426" spans="1:4" x14ac:dyDescent="0.35">
      <c r="A426" s="15">
        <v>611</v>
      </c>
      <c r="B426" t="s">
        <v>486</v>
      </c>
      <c r="C426" s="13">
        <v>365</v>
      </c>
      <c r="D426" s="32"/>
    </row>
    <row r="427" spans="1:4" x14ac:dyDescent="0.35">
      <c r="A427" s="16">
        <v>619</v>
      </c>
      <c r="B427" s="1" t="s">
        <v>487</v>
      </c>
      <c r="C427" s="14">
        <v>365</v>
      </c>
      <c r="D427" s="32"/>
    </row>
    <row r="428" spans="1:4" x14ac:dyDescent="0.35">
      <c r="A428" s="15">
        <v>620</v>
      </c>
      <c r="B428" t="s">
        <v>488</v>
      </c>
      <c r="C428" s="13">
        <v>365</v>
      </c>
      <c r="D428" s="32"/>
    </row>
    <row r="429" spans="1:4" x14ac:dyDescent="0.35">
      <c r="A429" s="15">
        <v>621</v>
      </c>
      <c r="B429" t="s">
        <v>290</v>
      </c>
      <c r="C429" s="13">
        <v>365</v>
      </c>
      <c r="D429" s="32"/>
    </row>
    <row r="430" spans="1:4" s="1" customFormat="1" x14ac:dyDescent="0.35">
      <c r="A430" s="15">
        <v>622</v>
      </c>
      <c r="B430" t="s">
        <v>489</v>
      </c>
      <c r="C430" s="13">
        <v>365</v>
      </c>
      <c r="D430" s="32"/>
    </row>
    <row r="431" spans="1:4" x14ac:dyDescent="0.35">
      <c r="A431" s="15">
        <v>623</v>
      </c>
      <c r="B431" t="s">
        <v>291</v>
      </c>
      <c r="C431" s="13">
        <v>365</v>
      </c>
      <c r="D431" s="32"/>
    </row>
    <row r="432" spans="1:4" x14ac:dyDescent="0.35">
      <c r="A432" s="15">
        <v>624</v>
      </c>
      <c r="B432" t="s">
        <v>292</v>
      </c>
      <c r="C432" s="13">
        <v>365</v>
      </c>
      <c r="D432" s="32"/>
    </row>
    <row r="433" spans="1:4" x14ac:dyDescent="0.35">
      <c r="A433" s="15">
        <v>625</v>
      </c>
      <c r="B433" t="s">
        <v>490</v>
      </c>
      <c r="C433" s="13">
        <v>365</v>
      </c>
      <c r="D433" s="32"/>
    </row>
    <row r="434" spans="1:4" x14ac:dyDescent="0.35">
      <c r="A434" s="16">
        <v>629</v>
      </c>
      <c r="B434" s="1" t="s">
        <v>491</v>
      </c>
      <c r="C434" s="14">
        <v>365</v>
      </c>
      <c r="D434" s="32"/>
    </row>
    <row r="435" spans="1:4" x14ac:dyDescent="0.35">
      <c r="A435" s="15">
        <v>630</v>
      </c>
      <c r="B435" t="s">
        <v>295</v>
      </c>
      <c r="C435" s="13">
        <v>365</v>
      </c>
      <c r="D435" s="32"/>
    </row>
    <row r="436" spans="1:4" x14ac:dyDescent="0.35">
      <c r="A436" s="15">
        <v>631</v>
      </c>
      <c r="B436" t="s">
        <v>296</v>
      </c>
      <c r="C436" s="13">
        <v>365</v>
      </c>
      <c r="D436" s="32"/>
    </row>
    <row r="437" spans="1:4" x14ac:dyDescent="0.35">
      <c r="A437" s="15">
        <v>632</v>
      </c>
      <c r="B437" t="s">
        <v>492</v>
      </c>
      <c r="C437" s="13">
        <v>365</v>
      </c>
      <c r="D437" s="32"/>
    </row>
    <row r="438" spans="1:4" s="1" customFormat="1" x14ac:dyDescent="0.35">
      <c r="A438" s="15">
        <v>633</v>
      </c>
      <c r="B438" t="s">
        <v>493</v>
      </c>
      <c r="C438" s="13">
        <v>365</v>
      </c>
      <c r="D438" s="32"/>
    </row>
    <row r="439" spans="1:4" x14ac:dyDescent="0.35">
      <c r="A439" s="16">
        <v>639</v>
      </c>
      <c r="B439" s="4" t="s">
        <v>297</v>
      </c>
      <c r="C439" s="14">
        <v>365</v>
      </c>
      <c r="D439" s="32"/>
    </row>
    <row r="440" spans="1:4" x14ac:dyDescent="0.35">
      <c r="A440" s="15">
        <v>640</v>
      </c>
      <c r="B440" t="s">
        <v>494</v>
      </c>
      <c r="C440" s="13">
        <v>365</v>
      </c>
      <c r="D440" s="32"/>
    </row>
    <row r="441" spans="1:4" x14ac:dyDescent="0.35">
      <c r="A441" s="15">
        <v>641</v>
      </c>
      <c r="B441" t="s">
        <v>495</v>
      </c>
      <c r="C441" s="13">
        <v>365</v>
      </c>
      <c r="D441" s="32"/>
    </row>
    <row r="442" spans="1:4" x14ac:dyDescent="0.35">
      <c r="A442" s="15">
        <v>642</v>
      </c>
      <c r="B442" t="s">
        <v>496</v>
      </c>
      <c r="C442" s="13">
        <v>365</v>
      </c>
      <c r="D442" s="32"/>
    </row>
    <row r="443" spans="1:4" x14ac:dyDescent="0.35">
      <c r="A443" s="15">
        <v>643</v>
      </c>
      <c r="B443" t="s">
        <v>497</v>
      </c>
      <c r="C443" s="13">
        <v>365</v>
      </c>
      <c r="D443" s="32"/>
    </row>
    <row r="444" spans="1:4" x14ac:dyDescent="0.35">
      <c r="A444" s="16">
        <v>649</v>
      </c>
      <c r="B444" s="1" t="s">
        <v>498</v>
      </c>
      <c r="C444" s="14">
        <v>365</v>
      </c>
      <c r="D444" s="32"/>
    </row>
    <row r="445" spans="1:4" s="1" customFormat="1" x14ac:dyDescent="0.35">
      <c r="A445" s="16">
        <v>899</v>
      </c>
      <c r="B445" s="1" t="s">
        <v>247</v>
      </c>
      <c r="C445" s="14">
        <v>365</v>
      </c>
      <c r="D445" s="32"/>
    </row>
    <row r="446" spans="1:4" x14ac:dyDescent="0.35">
      <c r="A446" s="15">
        <v>900</v>
      </c>
      <c r="B446" t="s">
        <v>1327</v>
      </c>
      <c r="C446" s="13">
        <v>365</v>
      </c>
      <c r="D446" t="s">
        <v>1101</v>
      </c>
    </row>
    <row r="447" spans="1:4" x14ac:dyDescent="0.35">
      <c r="A447" s="15">
        <v>901</v>
      </c>
      <c r="B447" t="s">
        <v>1328</v>
      </c>
      <c r="C447" s="13">
        <v>365</v>
      </c>
      <c r="D447" t="s">
        <v>1329</v>
      </c>
    </row>
  </sheetData>
  <autoFilter ref="A1:D447" xr:uid="{FE224099-AB3B-446C-9A98-216030584926}">
    <sortState xmlns:xlrd2="http://schemas.microsoft.com/office/spreadsheetml/2017/richdata2" ref="A2:D445">
      <sortCondition ref="A1:A445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B846-E7C6-4481-921F-6B20063D1CE1}">
  <dimension ref="A1:AA462"/>
  <sheetViews>
    <sheetView showGridLines="0" topLeftCell="P1" zoomScale="70" zoomScaleNormal="70" workbookViewId="0">
      <pane ySplit="1" topLeftCell="A213" activePane="bottomLeft" state="frozen"/>
      <selection activeCell="U7" sqref="U7"/>
      <selection pane="bottomLeft" activeCell="R224" sqref="R224"/>
    </sheetView>
  </sheetViews>
  <sheetFormatPr defaultColWidth="9.1796875" defaultRowHeight="18.75" customHeight="1" x14ac:dyDescent="0.35"/>
  <cols>
    <col min="1" max="1" width="0" style="88" hidden="1" customWidth="1"/>
    <col min="2" max="2" width="18.54296875" style="88" hidden="1" customWidth="1"/>
    <col min="3" max="4" width="12.1796875" style="88" hidden="1" customWidth="1"/>
    <col min="5" max="5" width="12.54296875" style="88" hidden="1" customWidth="1"/>
    <col min="6" max="6" width="36.1796875" style="88" hidden="1" customWidth="1"/>
    <col min="7" max="7" width="11.453125" style="88" hidden="1" customWidth="1"/>
    <col min="8" max="8" width="82.81640625" style="88" hidden="1" customWidth="1"/>
    <col min="9" max="9" width="0" style="89" hidden="1" customWidth="1"/>
    <col min="10" max="10" width="11.54296875" style="89" hidden="1" customWidth="1"/>
    <col min="11" max="11" width="24.54296875" style="89" hidden="1" customWidth="1"/>
    <col min="12" max="12" width="26" style="89" hidden="1" customWidth="1"/>
    <col min="13" max="13" width="0" style="88" hidden="1" customWidth="1"/>
    <col min="14" max="15" width="0" style="95" hidden="1" customWidth="1"/>
    <col min="16" max="17" width="10.81640625" style="88" customWidth="1"/>
    <col min="18" max="18" width="12" style="88" customWidth="1"/>
    <col min="19" max="19" width="12.81640625" style="88" customWidth="1"/>
    <col min="20" max="20" width="57.54296875" style="88" hidden="1" customWidth="1"/>
    <col min="21" max="21" width="50.1796875" style="88" customWidth="1"/>
    <col min="22" max="22" width="48" style="88" bestFit="1" customWidth="1"/>
    <col min="23" max="25" width="20.81640625" style="88" customWidth="1"/>
    <col min="26" max="26" width="92.453125" style="88" bestFit="1" customWidth="1"/>
    <col min="27" max="16384" width="9.1796875" style="88"/>
  </cols>
  <sheetData>
    <row r="1" spans="1:26" ht="18.75" customHeight="1" x14ac:dyDescent="0.35">
      <c r="A1" s="88" t="s">
        <v>59</v>
      </c>
      <c r="B1" s="88" t="s">
        <v>0</v>
      </c>
      <c r="C1" s="88" t="s">
        <v>1182</v>
      </c>
      <c r="E1" s="88" t="s">
        <v>58</v>
      </c>
      <c r="F1" s="88" t="s">
        <v>310</v>
      </c>
      <c r="G1" s="88" t="s">
        <v>553</v>
      </c>
      <c r="H1" s="88" t="s">
        <v>544</v>
      </c>
      <c r="I1" s="89" t="s">
        <v>1088</v>
      </c>
      <c r="J1" s="89" t="s">
        <v>1163</v>
      </c>
      <c r="K1" s="90" t="s">
        <v>1090</v>
      </c>
      <c r="L1" s="90" t="s">
        <v>1091</v>
      </c>
      <c r="M1" s="91"/>
      <c r="N1" s="92"/>
      <c r="O1" s="92"/>
      <c r="P1" s="93" t="s">
        <v>1209</v>
      </c>
      <c r="Q1" s="93" t="s">
        <v>1194</v>
      </c>
      <c r="R1" s="93" t="s">
        <v>1212</v>
      </c>
      <c r="S1" s="93" t="s">
        <v>1211</v>
      </c>
      <c r="T1" s="93" t="s">
        <v>1198</v>
      </c>
      <c r="U1" s="93" t="s">
        <v>1218</v>
      </c>
      <c r="V1" s="93" t="s">
        <v>1207</v>
      </c>
      <c r="W1" s="93" t="s">
        <v>1191</v>
      </c>
      <c r="X1" s="93" t="s">
        <v>1192</v>
      </c>
      <c r="Y1" s="93" t="s">
        <v>1219</v>
      </c>
      <c r="Z1" s="94" t="s">
        <v>1220</v>
      </c>
    </row>
    <row r="2" spans="1:26" ht="18.75" customHeight="1" x14ac:dyDescent="0.35">
      <c r="A2" s="88" t="s">
        <v>701</v>
      </c>
      <c r="B2" s="88" t="s">
        <v>4</v>
      </c>
      <c r="C2" s="88">
        <v>30</v>
      </c>
      <c r="E2" s="88" t="e">
        <f>VLOOKUP(A2,'2022-23'!$A$1:$A$445,1,FALSE)</f>
        <v>#N/A</v>
      </c>
      <c r="F2" s="88" t="e">
        <f>VLOOKUP(B2,'2022-23'!$A$2:$A$445,1,FALSE)</f>
        <v>#N/A</v>
      </c>
      <c r="G2" s="88" t="e">
        <f>IF(AND(E2=A2,F2=B2), "True", "True")</f>
        <v>#N/A</v>
      </c>
      <c r="I2" s="89" t="e">
        <f>IF(G2="True",A2,"")</f>
        <v>#N/A</v>
      </c>
      <c r="J2" s="89" t="s">
        <v>57</v>
      </c>
      <c r="P2" s="96" t="str">
        <f>+A2</f>
        <v>101</v>
      </c>
      <c r="Q2" s="96" t="e">
        <f>+E2</f>
        <v>#N/A</v>
      </c>
      <c r="R2" s="96"/>
      <c r="S2" s="97"/>
      <c r="T2" s="98" t="s">
        <v>1199</v>
      </c>
      <c r="U2" s="96" t="s">
        <v>1221</v>
      </c>
      <c r="V2" s="97" t="s">
        <v>1208</v>
      </c>
      <c r="W2" s="97"/>
      <c r="X2" s="97"/>
      <c r="Y2" s="97"/>
    </row>
    <row r="3" spans="1:26" ht="18.75" customHeight="1" x14ac:dyDescent="0.35">
      <c r="A3" s="88" t="s">
        <v>702</v>
      </c>
      <c r="B3" s="88" t="s">
        <v>321</v>
      </c>
      <c r="C3" s="88">
        <v>30</v>
      </c>
      <c r="E3" s="88" t="e">
        <f>VLOOKUP(A3,'2022-23'!$A$1:$A$445,1,FALSE)</f>
        <v>#N/A</v>
      </c>
      <c r="F3" s="88" t="e">
        <f>VLOOKUP(B3,'2022-23'!$A$2:$A$445,1,FALSE)</f>
        <v>#N/A</v>
      </c>
      <c r="G3" s="88" t="e">
        <f t="shared" ref="G3:G12" si="0">IF(AND(E3=A3,F3=B3), "True", "True")</f>
        <v>#N/A</v>
      </c>
      <c r="I3" s="89" t="e">
        <f t="shared" ref="I3:I91" si="1">IF(G3="True",A3,"")</f>
        <v>#N/A</v>
      </c>
      <c r="J3" s="89" t="s">
        <v>57</v>
      </c>
      <c r="P3" s="99" t="str">
        <f t="shared" ref="P3:P21" si="2">+A3</f>
        <v>102</v>
      </c>
      <c r="Q3" s="99" t="e">
        <f t="shared" ref="Q3:Q66" si="3">+E3</f>
        <v>#N/A</v>
      </c>
      <c r="R3" s="99"/>
      <c r="S3" s="100"/>
      <c r="T3" s="101" t="s">
        <v>1199</v>
      </c>
      <c r="U3" s="99" t="s">
        <v>1221</v>
      </c>
      <c r="V3" s="100" t="s">
        <v>1208</v>
      </c>
      <c r="W3" s="100"/>
      <c r="X3" s="100"/>
      <c r="Y3" s="100"/>
    </row>
    <row r="4" spans="1:26" ht="18.75" customHeight="1" x14ac:dyDescent="0.35">
      <c r="A4" s="88" t="s">
        <v>703</v>
      </c>
      <c r="B4" s="88" t="s">
        <v>5</v>
      </c>
      <c r="C4" s="88">
        <v>30</v>
      </c>
      <c r="E4" s="88" t="e">
        <f>VLOOKUP(A4,'2022-23'!$A$1:$A$445,1,FALSE)</f>
        <v>#N/A</v>
      </c>
      <c r="F4" s="88" t="e">
        <f>VLOOKUP(B4,'2022-23'!$A$2:$A$445,1,FALSE)</f>
        <v>#N/A</v>
      </c>
      <c r="G4" s="88" t="e">
        <f t="shared" si="0"/>
        <v>#N/A</v>
      </c>
      <c r="I4" s="89" t="e">
        <f t="shared" si="1"/>
        <v>#N/A</v>
      </c>
      <c r="J4" s="89" t="s">
        <v>57</v>
      </c>
      <c r="P4" s="99" t="str">
        <f t="shared" si="2"/>
        <v>103</v>
      </c>
      <c r="Q4" s="99" t="e">
        <f t="shared" si="3"/>
        <v>#N/A</v>
      </c>
      <c r="R4" s="99"/>
      <c r="S4" s="100"/>
      <c r="T4" s="101" t="s">
        <v>1199</v>
      </c>
      <c r="U4" s="99" t="s">
        <v>1221</v>
      </c>
      <c r="V4" s="100" t="s">
        <v>1208</v>
      </c>
      <c r="W4" s="100"/>
      <c r="X4" s="100"/>
      <c r="Y4" s="100"/>
    </row>
    <row r="5" spans="1:26" ht="18.75" customHeight="1" x14ac:dyDescent="0.35">
      <c r="A5" s="88" t="s">
        <v>704</v>
      </c>
      <c r="B5" s="88" t="s">
        <v>61</v>
      </c>
      <c r="C5" s="88">
        <v>30</v>
      </c>
      <c r="E5" s="91" t="e">
        <f>VLOOKUP(A5,'2022-23'!$A$1:$A$445,1,FALSE)</f>
        <v>#N/A</v>
      </c>
      <c r="F5" s="91" t="e">
        <f>VLOOKUP(B5,'2022-23'!$A$2:$A$445,1,FALSE)</f>
        <v>#N/A</v>
      </c>
      <c r="G5" s="91" t="e">
        <f t="shared" si="0"/>
        <v>#N/A</v>
      </c>
      <c r="H5" s="91" t="s">
        <v>601</v>
      </c>
      <c r="I5" s="89" t="e">
        <f t="shared" si="1"/>
        <v>#N/A</v>
      </c>
      <c r="K5" s="89">
        <v>106</v>
      </c>
      <c r="P5" s="99" t="str">
        <f t="shared" si="2"/>
        <v>104</v>
      </c>
      <c r="Q5" s="102"/>
      <c r="R5" s="99"/>
      <c r="S5" s="100">
        <v>106</v>
      </c>
      <c r="T5" s="101" t="s">
        <v>1199</v>
      </c>
      <c r="U5" s="99" t="s">
        <v>1221</v>
      </c>
      <c r="V5" s="103"/>
      <c r="W5" s="103"/>
      <c r="X5" s="103"/>
      <c r="Y5" s="103"/>
      <c r="Z5" s="88" t="s">
        <v>1222</v>
      </c>
    </row>
    <row r="6" spans="1:26" ht="18.75" customHeight="1" x14ac:dyDescent="0.35">
      <c r="A6" s="88" t="s">
        <v>705</v>
      </c>
      <c r="B6" s="88" t="s">
        <v>6</v>
      </c>
      <c r="C6" s="88">
        <v>30</v>
      </c>
      <c r="E6" s="88" t="e">
        <f>VLOOKUP(A6,'2022-23'!$A$1:$A$445,1,FALSE)</f>
        <v>#N/A</v>
      </c>
      <c r="F6" s="88" t="e">
        <f>VLOOKUP(B6,'2022-23'!$A$2:$A$445,1,FALSE)</f>
        <v>#N/A</v>
      </c>
      <c r="G6" s="88" t="e">
        <f t="shared" si="0"/>
        <v>#N/A</v>
      </c>
      <c r="H6" s="91"/>
      <c r="I6" s="89" t="e">
        <f t="shared" si="1"/>
        <v>#N/A</v>
      </c>
      <c r="J6" s="89" t="s">
        <v>57</v>
      </c>
      <c r="P6" s="99" t="str">
        <f t="shared" si="2"/>
        <v>105</v>
      </c>
      <c r="Q6" s="99" t="e">
        <f t="shared" si="3"/>
        <v>#N/A</v>
      </c>
      <c r="R6" s="99"/>
      <c r="S6" s="100"/>
      <c r="T6" s="101" t="s">
        <v>1199</v>
      </c>
      <c r="U6" s="99" t="s">
        <v>1221</v>
      </c>
      <c r="V6" s="100" t="s">
        <v>1208</v>
      </c>
      <c r="W6" s="100"/>
      <c r="X6" s="100"/>
      <c r="Y6" s="100"/>
    </row>
    <row r="7" spans="1:26" ht="18.75" customHeight="1" x14ac:dyDescent="0.35">
      <c r="A7" s="88" t="s">
        <v>706</v>
      </c>
      <c r="B7" s="88" t="s">
        <v>62</v>
      </c>
      <c r="C7" s="88">
        <v>30</v>
      </c>
      <c r="E7" s="88" t="e">
        <f>VLOOKUP(A7,'2022-23'!$A$1:$A$445,1,FALSE)</f>
        <v>#N/A</v>
      </c>
      <c r="F7" s="91" t="e">
        <f>VLOOKUP(B7,'2022-23'!$A$2:$A$445,1,FALSE)</f>
        <v>#N/A</v>
      </c>
      <c r="G7" s="91" t="e">
        <f t="shared" si="0"/>
        <v>#N/A</v>
      </c>
      <c r="H7" s="91" t="s">
        <v>543</v>
      </c>
      <c r="I7" s="89" t="e">
        <f t="shared" si="1"/>
        <v>#N/A</v>
      </c>
      <c r="K7" s="89" t="s">
        <v>1161</v>
      </c>
      <c r="L7" s="89">
        <v>106</v>
      </c>
      <c r="P7" s="99" t="str">
        <f t="shared" si="2"/>
        <v>106</v>
      </c>
      <c r="Q7" s="99" t="e">
        <f t="shared" si="3"/>
        <v>#N/A</v>
      </c>
      <c r="R7" s="99"/>
      <c r="S7" s="100"/>
      <c r="T7" s="101" t="s">
        <v>1199</v>
      </c>
      <c r="U7" s="99" t="s">
        <v>1221</v>
      </c>
      <c r="V7" s="100" t="s">
        <v>1208</v>
      </c>
      <c r="W7" s="100"/>
      <c r="X7" s="100"/>
      <c r="Y7" s="100"/>
    </row>
    <row r="8" spans="1:26" ht="18.75" customHeight="1" x14ac:dyDescent="0.35">
      <c r="A8" s="88" t="s">
        <v>707</v>
      </c>
      <c r="B8" s="88" t="s">
        <v>525</v>
      </c>
      <c r="C8" s="88">
        <v>30</v>
      </c>
      <c r="E8" s="88" t="e">
        <f>VLOOKUP(A8,'2022-23'!$A$1:$A$445,1,FALSE)</f>
        <v>#N/A</v>
      </c>
      <c r="F8" s="88" t="e">
        <f>VLOOKUP(B8,'2022-23'!$A$2:$A$445,1,FALSE)</f>
        <v>#N/A</v>
      </c>
      <c r="G8" s="88" t="e">
        <f t="shared" si="0"/>
        <v>#N/A</v>
      </c>
      <c r="I8" s="89" t="e">
        <f t="shared" si="1"/>
        <v>#N/A</v>
      </c>
      <c r="J8" s="89" t="s">
        <v>57</v>
      </c>
      <c r="P8" s="99" t="str">
        <f t="shared" si="2"/>
        <v>107</v>
      </c>
      <c r="Q8" s="99" t="e">
        <f t="shared" si="3"/>
        <v>#N/A</v>
      </c>
      <c r="R8" s="99"/>
      <c r="S8" s="100"/>
      <c r="T8" s="101" t="s">
        <v>1199</v>
      </c>
      <c r="U8" s="99" t="s">
        <v>1221</v>
      </c>
      <c r="V8" s="100" t="s">
        <v>1208</v>
      </c>
      <c r="W8" s="100"/>
      <c r="X8" s="100"/>
      <c r="Y8" s="100"/>
      <c r="Z8" s="96"/>
    </row>
    <row r="9" spans="1:26" ht="18.75" customHeight="1" x14ac:dyDescent="0.35">
      <c r="A9" s="88" t="s">
        <v>708</v>
      </c>
      <c r="B9" s="88" t="s">
        <v>323</v>
      </c>
      <c r="C9" s="88">
        <v>30</v>
      </c>
      <c r="E9" s="88" t="e">
        <f>VLOOKUP(A9,'2022-23'!$A$1:$A$445,1,FALSE)</f>
        <v>#N/A</v>
      </c>
      <c r="F9" s="88" t="e">
        <f>VLOOKUP(B9,'2022-23'!$A$2:$A$445,1,FALSE)</f>
        <v>#N/A</v>
      </c>
      <c r="G9" s="88" t="e">
        <f t="shared" si="0"/>
        <v>#N/A</v>
      </c>
      <c r="I9" s="89" t="e">
        <f t="shared" si="1"/>
        <v>#N/A</v>
      </c>
      <c r="J9" s="89" t="s">
        <v>57</v>
      </c>
      <c r="P9" s="99" t="str">
        <f t="shared" si="2"/>
        <v>108</v>
      </c>
      <c r="Q9" s="99" t="e">
        <f t="shared" si="3"/>
        <v>#N/A</v>
      </c>
      <c r="R9" s="99"/>
      <c r="S9" s="100"/>
      <c r="T9" s="101" t="s">
        <v>1199</v>
      </c>
      <c r="U9" s="99" t="s">
        <v>1221</v>
      </c>
      <c r="V9" s="100" t="s">
        <v>1208</v>
      </c>
      <c r="W9" s="100"/>
      <c r="X9" s="100"/>
      <c r="Y9" s="100"/>
      <c r="Z9" s="99"/>
    </row>
    <row r="10" spans="1:26" ht="18.75" customHeight="1" x14ac:dyDescent="0.35">
      <c r="A10" s="88" t="s">
        <v>709</v>
      </c>
      <c r="B10" s="88" t="s">
        <v>7</v>
      </c>
      <c r="C10" s="88">
        <v>30</v>
      </c>
      <c r="E10" s="88" t="e">
        <f>VLOOKUP(A10,'2022-23'!$A$1:$A$445,1,FALSE)</f>
        <v>#N/A</v>
      </c>
      <c r="F10" s="88" t="e">
        <f>VLOOKUP(B10,'2022-23'!$A$2:$A$445,1,FALSE)</f>
        <v>#N/A</v>
      </c>
      <c r="G10" s="88" t="e">
        <f t="shared" si="0"/>
        <v>#N/A</v>
      </c>
      <c r="I10" s="89" t="e">
        <f t="shared" si="1"/>
        <v>#N/A</v>
      </c>
      <c r="J10" s="89" t="s">
        <v>57</v>
      </c>
      <c r="P10" s="99" t="str">
        <f t="shared" si="2"/>
        <v>110</v>
      </c>
      <c r="Q10" s="99" t="e">
        <f t="shared" si="3"/>
        <v>#N/A</v>
      </c>
      <c r="R10" s="99"/>
      <c r="S10" s="100"/>
      <c r="T10" s="101" t="s">
        <v>1199</v>
      </c>
      <c r="U10" s="99" t="s">
        <v>1221</v>
      </c>
      <c r="V10" s="100" t="s">
        <v>1208</v>
      </c>
      <c r="W10" s="100"/>
      <c r="X10" s="100"/>
      <c r="Y10" s="100"/>
      <c r="Z10" s="99"/>
    </row>
    <row r="11" spans="1:26" ht="18.75" customHeight="1" x14ac:dyDescent="0.35">
      <c r="A11" s="88" t="s">
        <v>710</v>
      </c>
      <c r="B11" s="104" t="s">
        <v>63</v>
      </c>
      <c r="C11" s="88">
        <v>30</v>
      </c>
      <c r="E11" s="88" t="e">
        <f>VLOOKUP(A11,'2022-23'!$A$1:$A$445,1,FALSE)</f>
        <v>#N/A</v>
      </c>
      <c r="F11" s="88" t="e">
        <f>VLOOKUP(B11,'2022-23'!$A$2:$A$445,1,FALSE)</f>
        <v>#N/A</v>
      </c>
      <c r="G11" s="88" t="e">
        <f t="shared" si="0"/>
        <v>#N/A</v>
      </c>
      <c r="I11" s="89" t="e">
        <f t="shared" si="1"/>
        <v>#N/A</v>
      </c>
      <c r="J11" s="89" t="s">
        <v>57</v>
      </c>
      <c r="P11" s="99" t="str">
        <f t="shared" si="2"/>
        <v>111</v>
      </c>
      <c r="Q11" s="99" t="e">
        <f t="shared" si="3"/>
        <v>#N/A</v>
      </c>
      <c r="R11" s="99"/>
      <c r="S11" s="100"/>
      <c r="T11" s="101" t="s">
        <v>1199</v>
      </c>
      <c r="U11" s="99" t="s">
        <v>1221</v>
      </c>
      <c r="V11" s="100" t="s">
        <v>1208</v>
      </c>
      <c r="W11" s="100"/>
      <c r="X11" s="100"/>
      <c r="Y11" s="100"/>
      <c r="Z11" s="99"/>
    </row>
    <row r="12" spans="1:26" ht="18.75" customHeight="1" x14ac:dyDescent="0.35">
      <c r="A12" s="88" t="s">
        <v>711</v>
      </c>
      <c r="B12" s="88" t="s">
        <v>566</v>
      </c>
      <c r="C12" s="88">
        <v>30</v>
      </c>
      <c r="E12" s="105" t="e">
        <f>VLOOKUP(A12,'2022-23'!$A$1:$A$445,1,FALSE)</f>
        <v>#N/A</v>
      </c>
      <c r="F12" s="106" t="s">
        <v>1093</v>
      </c>
      <c r="G12" s="106" t="e">
        <f t="shared" si="0"/>
        <v>#N/A</v>
      </c>
      <c r="H12" s="106" t="s">
        <v>1092</v>
      </c>
      <c r="I12" s="89" t="e">
        <f t="shared" si="1"/>
        <v>#N/A</v>
      </c>
      <c r="J12" s="89" t="s">
        <v>528</v>
      </c>
      <c r="K12" s="89">
        <v>112</v>
      </c>
      <c r="L12" s="89" t="s">
        <v>1116</v>
      </c>
      <c r="M12" s="88" t="s">
        <v>1162</v>
      </c>
      <c r="P12" s="99" t="str">
        <f t="shared" si="2"/>
        <v>112</v>
      </c>
      <c r="Q12" s="99" t="e">
        <f t="shared" si="3"/>
        <v>#N/A</v>
      </c>
      <c r="R12" s="99"/>
      <c r="S12" s="100"/>
      <c r="T12" s="101" t="s">
        <v>1199</v>
      </c>
      <c r="U12" s="99" t="s">
        <v>1221</v>
      </c>
      <c r="V12" s="100" t="s">
        <v>1208</v>
      </c>
      <c r="W12" s="100"/>
      <c r="X12" s="100"/>
      <c r="Y12" s="100"/>
      <c r="Z12" s="99"/>
    </row>
    <row r="13" spans="1:26" ht="18.75" customHeight="1" x14ac:dyDescent="0.35">
      <c r="A13" s="88" t="s">
        <v>712</v>
      </c>
      <c r="B13" s="88" t="s">
        <v>64</v>
      </c>
      <c r="C13" s="88">
        <v>30</v>
      </c>
      <c r="E13" s="88" t="e">
        <f>VLOOKUP(A13,'2022-23'!$A$1:$A$445,1,FALSE)</f>
        <v>#N/A</v>
      </c>
      <c r="F13" s="107" t="e">
        <f>VLOOKUP(B13,'2022-23'!$A$2:$A$445,1,FALSE)</f>
        <v>#N/A</v>
      </c>
      <c r="G13" s="107" t="b">
        <v>0</v>
      </c>
      <c r="H13" s="107" t="s">
        <v>545</v>
      </c>
      <c r="I13" s="89" t="str">
        <f>IF(G13="True",A13,"")</f>
        <v/>
      </c>
      <c r="K13" s="108">
        <v>113</v>
      </c>
      <c r="L13" s="108">
        <v>113</v>
      </c>
      <c r="P13" s="99" t="str">
        <f t="shared" si="2"/>
        <v>113</v>
      </c>
      <c r="Q13" s="109" t="e">
        <f t="shared" si="3"/>
        <v>#N/A</v>
      </c>
      <c r="R13" s="99"/>
      <c r="S13" s="100"/>
      <c r="T13" s="101" t="s">
        <v>1199</v>
      </c>
      <c r="U13" s="99" t="s">
        <v>1221</v>
      </c>
      <c r="V13" s="110" t="s">
        <v>1223</v>
      </c>
      <c r="W13" s="110"/>
      <c r="X13" s="110"/>
      <c r="Y13" s="110"/>
      <c r="Z13" s="99" t="s">
        <v>1224</v>
      </c>
    </row>
    <row r="14" spans="1:26" ht="18.75" customHeight="1" x14ac:dyDescent="0.35">
      <c r="A14" s="88" t="s">
        <v>713</v>
      </c>
      <c r="B14" s="88" t="s">
        <v>609</v>
      </c>
      <c r="C14" s="88">
        <v>30</v>
      </c>
      <c r="E14" s="88" t="e">
        <f>VLOOKUP(A14,'2022-23'!$A$1:$A$445,1,FALSE)</f>
        <v>#N/A</v>
      </c>
      <c r="F14" s="88" t="e">
        <f>VLOOKUP(B14,'2022-23'!$A$2:$A$445,1,FALSE)</f>
        <v>#N/A</v>
      </c>
      <c r="G14" s="88" t="e">
        <f>IF(AND(E14=A14,F14=B14), "True", "True")</f>
        <v>#N/A</v>
      </c>
      <c r="I14" s="89" t="e">
        <f t="shared" si="1"/>
        <v>#N/A</v>
      </c>
      <c r="J14" s="89" t="s">
        <v>57</v>
      </c>
      <c r="P14" s="99" t="str">
        <f t="shared" si="2"/>
        <v>114</v>
      </c>
      <c r="Q14" s="99" t="e">
        <f t="shared" si="3"/>
        <v>#N/A</v>
      </c>
      <c r="R14" s="99"/>
      <c r="S14" s="100"/>
      <c r="T14" s="101" t="s">
        <v>1199</v>
      </c>
      <c r="U14" s="99" t="s">
        <v>1221</v>
      </c>
      <c r="V14" s="100" t="s">
        <v>1208</v>
      </c>
      <c r="W14" s="100"/>
      <c r="X14" s="100"/>
      <c r="Y14" s="100"/>
      <c r="Z14" s="99"/>
    </row>
    <row r="15" spans="1:26" ht="18.75" customHeight="1" x14ac:dyDescent="0.35">
      <c r="A15" s="88" t="s">
        <v>714</v>
      </c>
      <c r="B15" s="88" t="s">
        <v>325</v>
      </c>
      <c r="C15" s="88">
        <v>30</v>
      </c>
      <c r="E15" s="88" t="e">
        <f>VLOOKUP(A15,'2022-23'!$A$1:$A$445,1,FALSE)</f>
        <v>#N/A</v>
      </c>
      <c r="F15" s="88" t="e">
        <f>VLOOKUP(B15,'2022-23'!$A$2:$A$445,1,FALSE)</f>
        <v>#N/A</v>
      </c>
      <c r="G15" s="88" t="e">
        <f t="shared" ref="G15:G51" si="4">IF(AND(E15=A15,F15=B15), "True", "True")</f>
        <v>#N/A</v>
      </c>
      <c r="I15" s="89" t="e">
        <f>IF(G15="True",A15,"")</f>
        <v>#N/A</v>
      </c>
      <c r="J15" s="89" t="s">
        <v>57</v>
      </c>
      <c r="P15" s="99" t="str">
        <f t="shared" si="2"/>
        <v>115</v>
      </c>
      <c r="Q15" s="99" t="e">
        <f t="shared" si="3"/>
        <v>#N/A</v>
      </c>
      <c r="R15" s="99"/>
      <c r="S15" s="100"/>
      <c r="T15" s="101" t="s">
        <v>1199</v>
      </c>
      <c r="U15" s="99" t="s">
        <v>1221</v>
      </c>
      <c r="V15" s="100" t="s">
        <v>1208</v>
      </c>
      <c r="W15" s="100"/>
      <c r="X15" s="100"/>
      <c r="Y15" s="100"/>
      <c r="Z15" s="99"/>
    </row>
    <row r="16" spans="1:26" ht="18.75" customHeight="1" x14ac:dyDescent="0.35">
      <c r="A16" s="88" t="s">
        <v>715</v>
      </c>
      <c r="B16" s="88" t="s">
        <v>326</v>
      </c>
      <c r="C16" s="88">
        <v>30</v>
      </c>
      <c r="E16" s="88" t="e">
        <f>VLOOKUP(A16,'2022-23'!$A$1:$A$445,1,FALSE)</f>
        <v>#N/A</v>
      </c>
      <c r="F16" s="88" t="e">
        <f>VLOOKUP(B16,'2022-23'!$A$2:$A$445,1,FALSE)</f>
        <v>#N/A</v>
      </c>
      <c r="G16" s="88" t="e">
        <f t="shared" si="4"/>
        <v>#N/A</v>
      </c>
      <c r="I16" s="89" t="e">
        <f t="shared" si="1"/>
        <v>#N/A</v>
      </c>
      <c r="J16" s="89" t="s">
        <v>57</v>
      </c>
      <c r="P16" s="99" t="str">
        <f t="shared" si="2"/>
        <v>116</v>
      </c>
      <c r="Q16" s="99" t="e">
        <f t="shared" si="3"/>
        <v>#N/A</v>
      </c>
      <c r="R16" s="99"/>
      <c r="S16" s="100"/>
      <c r="T16" s="101" t="s">
        <v>1199</v>
      </c>
      <c r="U16" s="99" t="s">
        <v>1221</v>
      </c>
      <c r="V16" s="100" t="s">
        <v>1208</v>
      </c>
      <c r="W16" s="100"/>
      <c r="X16" s="100"/>
      <c r="Y16" s="100"/>
      <c r="Z16" s="99"/>
    </row>
    <row r="17" spans="1:26" ht="18.75" customHeight="1" x14ac:dyDescent="0.35">
      <c r="A17" s="88" t="s">
        <v>716</v>
      </c>
      <c r="B17" s="88" t="s">
        <v>327</v>
      </c>
      <c r="C17" s="88">
        <v>30</v>
      </c>
      <c r="E17" s="88" t="e">
        <f>VLOOKUP(A17,'2022-23'!$A$1:$A$445,1,FALSE)</f>
        <v>#N/A</v>
      </c>
      <c r="F17" s="88" t="e">
        <f>VLOOKUP(B17,'2022-23'!$A$2:$A$445,1,FALSE)</f>
        <v>#N/A</v>
      </c>
      <c r="G17" s="88" t="e">
        <f t="shared" si="4"/>
        <v>#N/A</v>
      </c>
      <c r="I17" s="89" t="e">
        <f t="shared" si="1"/>
        <v>#N/A</v>
      </c>
      <c r="J17" s="89" t="s">
        <v>57</v>
      </c>
      <c r="P17" s="99" t="str">
        <f t="shared" si="2"/>
        <v>117</v>
      </c>
      <c r="Q17" s="99" t="e">
        <f t="shared" si="3"/>
        <v>#N/A</v>
      </c>
      <c r="R17" s="99"/>
      <c r="S17" s="100"/>
      <c r="T17" s="101" t="s">
        <v>1199</v>
      </c>
      <c r="U17" s="99" t="s">
        <v>1221</v>
      </c>
      <c r="V17" s="100" t="s">
        <v>1208</v>
      </c>
      <c r="W17" s="100"/>
      <c r="X17" s="100"/>
      <c r="Y17" s="100"/>
      <c r="Z17" s="99"/>
    </row>
    <row r="18" spans="1:26" ht="18.75" customHeight="1" x14ac:dyDescent="0.35">
      <c r="A18" s="88" t="s">
        <v>717</v>
      </c>
      <c r="B18" s="88" t="s">
        <v>689</v>
      </c>
      <c r="C18" s="88">
        <v>30</v>
      </c>
      <c r="E18" s="88" t="e">
        <f>VLOOKUP(A18,'2022-23'!$A$1:$A$445,1,FALSE)</f>
        <v>#N/A</v>
      </c>
      <c r="F18" s="88" t="e">
        <f>VLOOKUP(B18,'2022-23'!$A$2:$A$445,1,FALSE)</f>
        <v>#N/A</v>
      </c>
      <c r="G18" s="88" t="e">
        <f t="shared" si="4"/>
        <v>#N/A</v>
      </c>
      <c r="I18" s="89" t="e">
        <f t="shared" si="1"/>
        <v>#N/A</v>
      </c>
      <c r="J18" s="89" t="s">
        <v>57</v>
      </c>
      <c r="P18" s="99" t="str">
        <f t="shared" si="2"/>
        <v>118</v>
      </c>
      <c r="Q18" s="99" t="e">
        <f t="shared" si="3"/>
        <v>#N/A</v>
      </c>
      <c r="R18" s="99"/>
      <c r="S18" s="100"/>
      <c r="T18" s="101" t="s">
        <v>1199</v>
      </c>
      <c r="U18" s="99" t="s">
        <v>1221</v>
      </c>
      <c r="V18" s="100" t="s">
        <v>1208</v>
      </c>
      <c r="W18" s="100"/>
      <c r="X18" s="100"/>
      <c r="Y18" s="100"/>
      <c r="Z18" s="99"/>
    </row>
    <row r="19" spans="1:26" ht="18.75" customHeight="1" x14ac:dyDescent="0.35">
      <c r="A19" s="88" t="s">
        <v>718</v>
      </c>
      <c r="B19" s="88" t="s">
        <v>328</v>
      </c>
      <c r="C19" s="88">
        <v>30</v>
      </c>
      <c r="E19" s="88" t="e">
        <f>VLOOKUP(A19,'2022-23'!$A$1:$A$445,1,FALSE)</f>
        <v>#N/A</v>
      </c>
      <c r="F19" s="88" t="e">
        <f>VLOOKUP(B19,'2022-23'!$A$2:$A$445,1,FALSE)</f>
        <v>#N/A</v>
      </c>
      <c r="G19" s="88" t="e">
        <f t="shared" si="4"/>
        <v>#N/A</v>
      </c>
      <c r="I19" s="89" t="e">
        <f t="shared" si="1"/>
        <v>#N/A</v>
      </c>
      <c r="J19" s="89" t="s">
        <v>57</v>
      </c>
      <c r="P19" s="99" t="str">
        <f t="shared" si="2"/>
        <v>120</v>
      </c>
      <c r="Q19" s="99" t="e">
        <f t="shared" si="3"/>
        <v>#N/A</v>
      </c>
      <c r="R19" s="99"/>
      <c r="S19" s="100"/>
      <c r="T19" s="101" t="s">
        <v>1199</v>
      </c>
      <c r="U19" s="99" t="s">
        <v>1221</v>
      </c>
      <c r="V19" s="100" t="s">
        <v>1208</v>
      </c>
      <c r="W19" s="100"/>
      <c r="X19" s="100"/>
      <c r="Y19" s="100"/>
      <c r="Z19" s="99"/>
    </row>
    <row r="20" spans="1:26" ht="18.75" customHeight="1" x14ac:dyDescent="0.35">
      <c r="A20" s="88" t="s">
        <v>719</v>
      </c>
      <c r="B20" s="88" t="s">
        <v>329</v>
      </c>
      <c r="C20" s="88">
        <v>30</v>
      </c>
      <c r="E20" s="88" t="e">
        <f>VLOOKUP(A20,'2022-23'!$A$1:$A$445,1,FALSE)</f>
        <v>#N/A</v>
      </c>
      <c r="F20" s="88" t="e">
        <f>VLOOKUP(B20,'2022-23'!$A$2:$A$445,1,FALSE)</f>
        <v>#N/A</v>
      </c>
      <c r="G20" s="88" t="e">
        <f t="shared" si="4"/>
        <v>#N/A</v>
      </c>
      <c r="I20" s="89" t="e">
        <f t="shared" si="1"/>
        <v>#N/A</v>
      </c>
      <c r="J20" s="89" t="s">
        <v>57</v>
      </c>
      <c r="P20" s="99" t="str">
        <f t="shared" si="2"/>
        <v>121</v>
      </c>
      <c r="Q20" s="99" t="e">
        <f t="shared" si="3"/>
        <v>#N/A</v>
      </c>
      <c r="R20" s="99"/>
      <c r="S20" s="100"/>
      <c r="T20" s="101" t="s">
        <v>1199</v>
      </c>
      <c r="U20" s="99" t="s">
        <v>1221</v>
      </c>
      <c r="V20" s="100" t="s">
        <v>1208</v>
      </c>
      <c r="W20" s="100"/>
      <c r="X20" s="100"/>
      <c r="Y20" s="100"/>
      <c r="Z20" s="99"/>
    </row>
    <row r="21" spans="1:26" ht="18.75" customHeight="1" x14ac:dyDescent="0.35">
      <c r="A21" s="88" t="s">
        <v>720</v>
      </c>
      <c r="B21" s="88" t="s">
        <v>330</v>
      </c>
      <c r="C21" s="88">
        <v>30</v>
      </c>
      <c r="E21" s="88" t="e">
        <f>VLOOKUP(A21,'2022-23'!$A$1:$A$445,1,FALSE)</f>
        <v>#N/A</v>
      </c>
      <c r="F21" s="88" t="e">
        <f>VLOOKUP(B21,'2022-23'!$A$2:$A$445,1,FALSE)</f>
        <v>#N/A</v>
      </c>
      <c r="G21" s="88" t="e">
        <f t="shared" si="4"/>
        <v>#N/A</v>
      </c>
      <c r="I21" s="89" t="e">
        <f t="shared" si="1"/>
        <v>#N/A</v>
      </c>
      <c r="J21" s="89" t="s">
        <v>57</v>
      </c>
      <c r="P21" s="99" t="str">
        <f t="shared" si="2"/>
        <v>122</v>
      </c>
      <c r="Q21" s="99" t="e">
        <f t="shared" si="3"/>
        <v>#N/A</v>
      </c>
      <c r="R21" s="99"/>
      <c r="S21" s="100"/>
      <c r="T21" s="101" t="s">
        <v>1199</v>
      </c>
      <c r="U21" s="99" t="s">
        <v>1221</v>
      </c>
      <c r="V21" s="100" t="s">
        <v>1208</v>
      </c>
      <c r="W21" s="100"/>
      <c r="X21" s="100"/>
      <c r="Y21" s="100"/>
      <c r="Z21" s="99"/>
    </row>
    <row r="22" spans="1:26" s="89" customFormat="1" ht="19.5" customHeight="1" x14ac:dyDescent="0.35">
      <c r="A22" s="111" t="s">
        <v>721</v>
      </c>
      <c r="B22" s="111" t="s">
        <v>66</v>
      </c>
      <c r="C22" s="111">
        <v>30</v>
      </c>
      <c r="D22" s="111"/>
      <c r="E22" s="111" t="e">
        <f>VLOOKUP(A22,'2022-23'!$A$1:$A$445,1,FALSE)</f>
        <v>#N/A</v>
      </c>
      <c r="F22" s="113" t="e">
        <f>VLOOKUP(B22,'2022-23'!$A$2:$A$445,1,FALSE)</f>
        <v>#N/A</v>
      </c>
      <c r="G22" s="113" t="e">
        <f>IF(AND(E22=A22,F22=B22), "True", "True")</f>
        <v>#N/A</v>
      </c>
      <c r="H22" s="113" t="s">
        <v>690</v>
      </c>
      <c r="I22" s="111" t="e">
        <f>IF(G22="True",A22,"")</f>
        <v>#N/A</v>
      </c>
      <c r="J22" s="111"/>
      <c r="K22" s="111"/>
      <c r="L22" s="111"/>
      <c r="M22" s="111"/>
      <c r="N22" s="114"/>
      <c r="O22" s="114"/>
      <c r="P22" s="115" t="str">
        <f>+A22</f>
        <v>129</v>
      </c>
      <c r="Q22" s="115" t="e">
        <f>+E22</f>
        <v>#N/A</v>
      </c>
      <c r="R22" s="115"/>
      <c r="S22" s="194"/>
      <c r="T22" s="195" t="s">
        <v>1199</v>
      </c>
      <c r="U22" s="115" t="s">
        <v>1221</v>
      </c>
      <c r="V22" s="194" t="s">
        <v>1208</v>
      </c>
      <c r="W22" s="194"/>
      <c r="X22" s="194"/>
      <c r="Y22" s="194"/>
      <c r="Z22" s="115"/>
    </row>
    <row r="23" spans="1:26" s="89" customFormat="1" ht="14.5" x14ac:dyDescent="0.35">
      <c r="A23" s="116" t="s">
        <v>722</v>
      </c>
      <c r="B23" s="111" t="s">
        <v>332</v>
      </c>
      <c r="C23" s="111">
        <v>30</v>
      </c>
      <c r="D23" s="111"/>
      <c r="E23" s="111" t="e">
        <f>VLOOKUP(A23,'2022-23'!$A$1:$A$445,1,FALSE)</f>
        <v>#N/A</v>
      </c>
      <c r="F23" s="111" t="e">
        <f>VLOOKUP(B23,'2022-23'!$A$2:$A$445,1,FALSE)</f>
        <v>#N/A</v>
      </c>
      <c r="G23" s="111" t="e">
        <f>IF(AND(E23=A23,F23=B23), "True", "True")</f>
        <v>#N/A</v>
      </c>
      <c r="H23" s="111"/>
      <c r="I23" s="111" t="e">
        <f>IF(G23="True",A23,"")</f>
        <v>#N/A</v>
      </c>
      <c r="J23" s="111"/>
      <c r="K23" s="111"/>
      <c r="L23" s="111"/>
      <c r="M23" s="111"/>
      <c r="N23" s="114"/>
      <c r="O23" s="114"/>
      <c r="P23" s="115" t="str">
        <f>+A23</f>
        <v>139</v>
      </c>
      <c r="Q23" s="115" t="e">
        <f>+E23</f>
        <v>#N/A</v>
      </c>
      <c r="R23" s="115"/>
      <c r="S23" s="194"/>
      <c r="T23" s="195" t="s">
        <v>1199</v>
      </c>
      <c r="U23" s="115" t="s">
        <v>1221</v>
      </c>
      <c r="V23" s="194" t="s">
        <v>1208</v>
      </c>
      <c r="W23" s="194"/>
      <c r="X23" s="194"/>
      <c r="Y23" s="194"/>
      <c r="Z23" s="115"/>
    </row>
    <row r="24" spans="1:26" ht="18.75" customHeight="1" x14ac:dyDescent="0.35">
      <c r="E24" s="87">
        <v>61</v>
      </c>
      <c r="F24" s="87" t="s">
        <v>1102</v>
      </c>
      <c r="G24" s="87"/>
      <c r="H24" s="87" t="s">
        <v>1146</v>
      </c>
      <c r="P24" s="117"/>
      <c r="Q24" s="118">
        <f t="shared" si="3"/>
        <v>61</v>
      </c>
      <c r="R24" s="117"/>
      <c r="S24" s="119"/>
      <c r="T24" s="120"/>
      <c r="U24" s="117"/>
      <c r="V24" s="121" t="s">
        <v>1208</v>
      </c>
      <c r="W24" s="121"/>
      <c r="X24" s="121" t="s">
        <v>1225</v>
      </c>
      <c r="Y24" s="121"/>
      <c r="Z24" s="99"/>
    </row>
    <row r="25" spans="1:26" ht="18.75" customHeight="1" x14ac:dyDescent="0.35">
      <c r="E25" s="87">
        <v>62</v>
      </c>
      <c r="F25" s="87" t="s">
        <v>1103</v>
      </c>
      <c r="G25" s="87"/>
      <c r="H25" s="87" t="s">
        <v>1146</v>
      </c>
      <c r="P25" s="117"/>
      <c r="Q25" s="118">
        <f t="shared" si="3"/>
        <v>62</v>
      </c>
      <c r="R25" s="117"/>
      <c r="S25" s="119"/>
      <c r="T25" s="120"/>
      <c r="U25" s="117"/>
      <c r="V25" s="121" t="s">
        <v>1208</v>
      </c>
      <c r="W25" s="121"/>
      <c r="X25" s="121" t="s">
        <v>1225</v>
      </c>
      <c r="Y25" s="121"/>
      <c r="Z25" s="99"/>
    </row>
    <row r="26" spans="1:26" ht="18.75" customHeight="1" x14ac:dyDescent="0.35">
      <c r="E26" s="87">
        <v>70</v>
      </c>
      <c r="F26" s="87" t="s">
        <v>1104</v>
      </c>
      <c r="G26" s="87"/>
      <c r="H26" s="87" t="s">
        <v>1146</v>
      </c>
      <c r="P26" s="117"/>
      <c r="Q26" s="118">
        <f t="shared" si="3"/>
        <v>70</v>
      </c>
      <c r="R26" s="117"/>
      <c r="S26" s="119"/>
      <c r="T26" s="120"/>
      <c r="U26" s="117"/>
      <c r="V26" s="121" t="s">
        <v>1208</v>
      </c>
      <c r="W26" s="121"/>
      <c r="X26" s="121" t="s">
        <v>1225</v>
      </c>
      <c r="Y26" s="121"/>
      <c r="Z26" s="99"/>
    </row>
    <row r="27" spans="1:26" ht="18.75" customHeight="1" x14ac:dyDescent="0.35">
      <c r="E27" s="87">
        <v>1</v>
      </c>
      <c r="F27" s="87" t="s">
        <v>1106</v>
      </c>
      <c r="G27" s="87"/>
      <c r="H27" s="87" t="s">
        <v>1146</v>
      </c>
      <c r="P27" s="117"/>
      <c r="Q27" s="118">
        <f t="shared" si="3"/>
        <v>1</v>
      </c>
      <c r="R27" s="117"/>
      <c r="S27" s="119"/>
      <c r="T27" s="120"/>
      <c r="U27" s="117"/>
      <c r="V27" s="121" t="s">
        <v>1208</v>
      </c>
      <c r="W27" s="121" t="s">
        <v>1225</v>
      </c>
      <c r="X27" s="121"/>
      <c r="Y27" s="121"/>
      <c r="Z27" s="99"/>
    </row>
    <row r="28" spans="1:26" ht="18.75" customHeight="1" x14ac:dyDescent="0.35">
      <c r="E28" s="87">
        <v>55</v>
      </c>
      <c r="F28" s="87" t="s">
        <v>519</v>
      </c>
      <c r="G28" s="87"/>
      <c r="H28" s="203" t="s">
        <v>1160</v>
      </c>
      <c r="P28" s="117"/>
      <c r="Q28" s="118">
        <f t="shared" si="3"/>
        <v>55</v>
      </c>
      <c r="R28" s="117"/>
      <c r="S28" s="119"/>
      <c r="T28" s="120"/>
      <c r="U28" s="117"/>
      <c r="V28" s="121" t="s">
        <v>1208</v>
      </c>
      <c r="W28" s="121" t="s">
        <v>1225</v>
      </c>
      <c r="X28" s="121"/>
      <c r="Y28" s="121"/>
      <c r="Z28" s="99"/>
    </row>
    <row r="29" spans="1:26" ht="18.75" customHeight="1" x14ac:dyDescent="0.35">
      <c r="E29" s="87">
        <v>56</v>
      </c>
      <c r="F29" s="87" t="s">
        <v>520</v>
      </c>
      <c r="G29" s="87"/>
      <c r="H29" s="203"/>
      <c r="P29" s="117"/>
      <c r="Q29" s="118">
        <f t="shared" si="3"/>
        <v>56</v>
      </c>
      <c r="R29" s="117"/>
      <c r="S29" s="119"/>
      <c r="T29" s="120"/>
      <c r="U29" s="117"/>
      <c r="V29" s="121" t="s">
        <v>1208</v>
      </c>
      <c r="W29" s="121" t="s">
        <v>1225</v>
      </c>
      <c r="X29" s="121"/>
      <c r="Y29" s="121"/>
      <c r="Z29" s="99"/>
    </row>
    <row r="30" spans="1:26" ht="18.75" customHeight="1" x14ac:dyDescent="0.35">
      <c r="E30" s="87">
        <v>57</v>
      </c>
      <c r="F30" s="87" t="s">
        <v>521</v>
      </c>
      <c r="G30" s="87"/>
      <c r="H30" s="203"/>
      <c r="P30" s="117"/>
      <c r="Q30" s="118">
        <f t="shared" si="3"/>
        <v>57</v>
      </c>
      <c r="R30" s="117"/>
      <c r="S30" s="119"/>
      <c r="T30" s="120"/>
      <c r="U30" s="117"/>
      <c r="V30" s="121" t="s">
        <v>1208</v>
      </c>
      <c r="W30" s="121" t="s">
        <v>1225</v>
      </c>
      <c r="X30" s="121"/>
      <c r="Y30" s="121"/>
      <c r="Z30" s="99"/>
    </row>
    <row r="31" spans="1:26" ht="18.75" customHeight="1" x14ac:dyDescent="0.35">
      <c r="E31" s="87">
        <v>58</v>
      </c>
      <c r="F31" s="87" t="s">
        <v>522</v>
      </c>
      <c r="G31" s="87"/>
      <c r="H31" s="203"/>
      <c r="P31" s="117"/>
      <c r="Q31" s="118">
        <f t="shared" si="3"/>
        <v>58</v>
      </c>
      <c r="R31" s="117"/>
      <c r="S31" s="119"/>
      <c r="T31" s="120"/>
      <c r="U31" s="117"/>
      <c r="V31" s="121" t="s">
        <v>1208</v>
      </c>
      <c r="W31" s="121" t="s">
        <v>1225</v>
      </c>
      <c r="X31" s="121"/>
      <c r="Y31" s="121"/>
      <c r="Z31" s="99"/>
    </row>
    <row r="32" spans="1:26" ht="18.75" customHeight="1" x14ac:dyDescent="0.35">
      <c r="E32" s="87">
        <v>60</v>
      </c>
      <c r="F32" s="87" t="s">
        <v>524</v>
      </c>
      <c r="G32" s="87"/>
      <c r="H32" s="203"/>
      <c r="P32" s="117"/>
      <c r="Q32" s="118">
        <f t="shared" si="3"/>
        <v>60</v>
      </c>
      <c r="R32" s="117"/>
      <c r="S32" s="119"/>
      <c r="T32" s="120"/>
      <c r="U32" s="117"/>
      <c r="V32" s="121" t="s">
        <v>1208</v>
      </c>
      <c r="W32" s="121" t="s">
        <v>1225</v>
      </c>
      <c r="X32" s="121"/>
      <c r="Y32" s="121"/>
      <c r="Z32" s="99"/>
    </row>
    <row r="33" spans="1:26" ht="18.75" customHeight="1" x14ac:dyDescent="0.35">
      <c r="E33" s="87">
        <v>59</v>
      </c>
      <c r="F33" s="87" t="s">
        <v>523</v>
      </c>
      <c r="G33" s="87"/>
      <c r="H33" s="203"/>
      <c r="P33" s="117"/>
      <c r="Q33" s="118">
        <f t="shared" si="3"/>
        <v>59</v>
      </c>
      <c r="R33" s="117"/>
      <c r="S33" s="119"/>
      <c r="T33" s="120"/>
      <c r="U33" s="117"/>
      <c r="V33" s="121" t="s">
        <v>1208</v>
      </c>
      <c r="W33" s="121" t="s">
        <v>1225</v>
      </c>
      <c r="X33" s="121"/>
      <c r="Y33" s="121"/>
      <c r="Z33" s="99"/>
    </row>
    <row r="34" spans="1:26" s="89" customFormat="1" ht="18.75" customHeight="1" x14ac:dyDescent="0.35">
      <c r="E34" s="196">
        <v>2</v>
      </c>
      <c r="F34" s="196" t="s">
        <v>1107</v>
      </c>
      <c r="G34" s="196"/>
      <c r="H34" s="196" t="s">
        <v>1108</v>
      </c>
      <c r="N34" s="114"/>
      <c r="O34" s="114"/>
      <c r="P34" s="197"/>
      <c r="Q34" s="198">
        <f t="shared" si="3"/>
        <v>2</v>
      </c>
      <c r="R34" s="197"/>
      <c r="S34" s="199"/>
      <c r="T34" s="200"/>
      <c r="U34" s="197"/>
      <c r="V34" s="201" t="s">
        <v>1208</v>
      </c>
      <c r="W34" s="201"/>
      <c r="X34" s="201"/>
      <c r="Y34" s="201" t="s">
        <v>1225</v>
      </c>
      <c r="Z34" s="202" t="s">
        <v>1325</v>
      </c>
    </row>
    <row r="35" spans="1:26" ht="18.75" customHeight="1" x14ac:dyDescent="0.35">
      <c r="A35" s="127" t="s">
        <v>723</v>
      </c>
      <c r="B35" s="128" t="s">
        <v>67</v>
      </c>
      <c r="C35" s="88">
        <v>30</v>
      </c>
      <c r="E35" s="88" t="e">
        <f>VLOOKUP(A35,'2022-23'!$A$1:$A$445,1,FALSE)</f>
        <v>#N/A</v>
      </c>
      <c r="F35" s="88" t="e">
        <f>VLOOKUP(B35,'2022-23'!$A$2:$A$445,1,FALSE)</f>
        <v>#N/A</v>
      </c>
      <c r="G35" s="88" t="e">
        <f t="shared" si="4"/>
        <v>#N/A</v>
      </c>
      <c r="I35" s="89" t="e">
        <f t="shared" si="1"/>
        <v>#N/A</v>
      </c>
      <c r="J35" s="89" t="s">
        <v>57</v>
      </c>
      <c r="P35" s="96" t="str">
        <f t="shared" ref="P35:P46" si="5">+A35</f>
        <v>140</v>
      </c>
      <c r="Q35" s="96" t="e">
        <f t="shared" si="3"/>
        <v>#N/A</v>
      </c>
      <c r="R35" s="96"/>
      <c r="S35" s="97"/>
      <c r="T35" s="99" t="s">
        <v>1199</v>
      </c>
      <c r="U35" s="96" t="s">
        <v>1226</v>
      </c>
      <c r="V35" s="96" t="s">
        <v>1227</v>
      </c>
      <c r="W35" s="96"/>
      <c r="X35" s="96"/>
      <c r="Y35" s="96"/>
    </row>
    <row r="36" spans="1:26" ht="18.75" customHeight="1" x14ac:dyDescent="0.35">
      <c r="A36" s="127" t="s">
        <v>724</v>
      </c>
      <c r="B36" s="128" t="s">
        <v>68</v>
      </c>
      <c r="C36" s="88">
        <v>30</v>
      </c>
      <c r="E36" s="88" t="e">
        <f>VLOOKUP(A36,'2022-23'!$A$1:$A$445,1,FALSE)</f>
        <v>#N/A</v>
      </c>
      <c r="F36" s="88" t="e">
        <f>VLOOKUP(B36,'2022-23'!$A$2:$A$445,1,FALSE)</f>
        <v>#N/A</v>
      </c>
      <c r="G36" s="88" t="e">
        <f t="shared" si="4"/>
        <v>#N/A</v>
      </c>
      <c r="I36" s="89" t="e">
        <f t="shared" si="1"/>
        <v>#N/A</v>
      </c>
      <c r="J36" s="89" t="s">
        <v>57</v>
      </c>
      <c r="P36" s="99" t="str">
        <f t="shared" si="5"/>
        <v>141</v>
      </c>
      <c r="Q36" s="99" t="e">
        <f t="shared" si="3"/>
        <v>#N/A</v>
      </c>
      <c r="R36" s="99"/>
      <c r="S36" s="100"/>
      <c r="T36" s="99" t="s">
        <v>1199</v>
      </c>
      <c r="U36" s="99" t="s">
        <v>1226</v>
      </c>
      <c r="V36" s="99" t="s">
        <v>1227</v>
      </c>
      <c r="W36" s="99"/>
      <c r="X36" s="99"/>
      <c r="Y36" s="99"/>
    </row>
    <row r="37" spans="1:26" ht="18.75" customHeight="1" x14ac:dyDescent="0.35">
      <c r="A37" s="127" t="s">
        <v>725</v>
      </c>
      <c r="B37" s="128" t="s">
        <v>69</v>
      </c>
      <c r="C37" s="88">
        <v>30</v>
      </c>
      <c r="E37" s="88" t="e">
        <f>VLOOKUP(A37,'2022-23'!$A$1:$A$445,1,FALSE)</f>
        <v>#N/A</v>
      </c>
      <c r="F37" s="88" t="e">
        <f>VLOOKUP(B37,'2022-23'!$A$2:$A$445,1,FALSE)</f>
        <v>#N/A</v>
      </c>
      <c r="G37" s="88" t="e">
        <f t="shared" si="4"/>
        <v>#N/A</v>
      </c>
      <c r="I37" s="89" t="e">
        <f t="shared" si="1"/>
        <v>#N/A</v>
      </c>
      <c r="J37" s="89" t="s">
        <v>57</v>
      </c>
      <c r="P37" s="99" t="str">
        <f t="shared" si="5"/>
        <v>142</v>
      </c>
      <c r="Q37" s="99" t="e">
        <f t="shared" si="3"/>
        <v>#N/A</v>
      </c>
      <c r="R37" s="99"/>
      <c r="S37" s="100"/>
      <c r="T37" s="99" t="s">
        <v>1199</v>
      </c>
      <c r="U37" s="99" t="s">
        <v>1226</v>
      </c>
      <c r="V37" s="99" t="s">
        <v>1227</v>
      </c>
      <c r="W37" s="99"/>
      <c r="X37" s="99"/>
      <c r="Y37" s="99"/>
    </row>
    <row r="38" spans="1:26" ht="18.75" customHeight="1" x14ac:dyDescent="0.35">
      <c r="A38" s="127" t="s">
        <v>726</v>
      </c>
      <c r="B38" s="128" t="s">
        <v>8</v>
      </c>
      <c r="C38" s="88">
        <v>30</v>
      </c>
      <c r="E38" s="88" t="e">
        <f>VLOOKUP(A38,'2022-23'!$A$1:$A$445,1,FALSE)</f>
        <v>#N/A</v>
      </c>
      <c r="F38" s="88" t="e">
        <f>VLOOKUP(B38,'2022-23'!$A$2:$A$445,1,FALSE)</f>
        <v>#N/A</v>
      </c>
      <c r="G38" s="88" t="e">
        <f t="shared" si="4"/>
        <v>#N/A</v>
      </c>
      <c r="I38" s="89" t="e">
        <f t="shared" si="1"/>
        <v>#N/A</v>
      </c>
      <c r="J38" s="89" t="s">
        <v>57</v>
      </c>
      <c r="P38" s="99" t="str">
        <f t="shared" si="5"/>
        <v>143</v>
      </c>
      <c r="Q38" s="99" t="e">
        <f t="shared" si="3"/>
        <v>#N/A</v>
      </c>
      <c r="R38" s="99"/>
      <c r="S38" s="100"/>
      <c r="T38" s="99" t="s">
        <v>1199</v>
      </c>
      <c r="U38" s="99" t="s">
        <v>1226</v>
      </c>
      <c r="V38" s="99" t="s">
        <v>1227</v>
      </c>
      <c r="W38" s="99"/>
      <c r="X38" s="99"/>
      <c r="Y38" s="99"/>
    </row>
    <row r="39" spans="1:26" ht="18.75" customHeight="1" x14ac:dyDescent="0.35">
      <c r="A39" s="127" t="s">
        <v>727</v>
      </c>
      <c r="B39" s="128" t="s">
        <v>9</v>
      </c>
      <c r="C39" s="88">
        <v>30</v>
      </c>
      <c r="E39" s="88" t="e">
        <f>VLOOKUP(A39,'2022-23'!$A$1:$A$445,1,FALSE)</f>
        <v>#N/A</v>
      </c>
      <c r="F39" s="88" t="e">
        <f>VLOOKUP(B39,'2022-23'!$A$2:$A$445,1,FALSE)</f>
        <v>#N/A</v>
      </c>
      <c r="G39" s="88" t="e">
        <f t="shared" si="4"/>
        <v>#N/A</v>
      </c>
      <c r="I39" s="89" t="e">
        <f t="shared" si="1"/>
        <v>#N/A</v>
      </c>
      <c r="J39" s="89" t="s">
        <v>57</v>
      </c>
      <c r="P39" s="99" t="str">
        <f t="shared" si="5"/>
        <v>144</v>
      </c>
      <c r="Q39" s="99" t="e">
        <f t="shared" si="3"/>
        <v>#N/A</v>
      </c>
      <c r="R39" s="99"/>
      <c r="S39" s="100"/>
      <c r="T39" s="99" t="s">
        <v>1199</v>
      </c>
      <c r="U39" s="99" t="s">
        <v>1226</v>
      </c>
      <c r="V39" s="99" t="s">
        <v>1227</v>
      </c>
      <c r="W39" s="99"/>
      <c r="X39" s="99"/>
      <c r="Y39" s="99"/>
    </row>
    <row r="40" spans="1:26" ht="18.75" customHeight="1" x14ac:dyDescent="0.35">
      <c r="A40" s="127" t="s">
        <v>728</v>
      </c>
      <c r="B40" s="128" t="s">
        <v>10</v>
      </c>
      <c r="C40" s="88">
        <v>30</v>
      </c>
      <c r="E40" s="88" t="e">
        <f>VLOOKUP(A40,'2022-23'!$A$1:$A$445,1,FALSE)</f>
        <v>#N/A</v>
      </c>
      <c r="F40" s="88" t="e">
        <f>VLOOKUP(B40,'2022-23'!$A$2:$A$445,1,FALSE)</f>
        <v>#N/A</v>
      </c>
      <c r="G40" s="88" t="e">
        <f t="shared" si="4"/>
        <v>#N/A</v>
      </c>
      <c r="I40" s="89" t="e">
        <f t="shared" si="1"/>
        <v>#N/A</v>
      </c>
      <c r="J40" s="89" t="s">
        <v>57</v>
      </c>
      <c r="P40" s="99" t="str">
        <f t="shared" si="5"/>
        <v>145</v>
      </c>
      <c r="Q40" s="99" t="e">
        <f t="shared" si="3"/>
        <v>#N/A</v>
      </c>
      <c r="R40" s="99"/>
      <c r="S40" s="100"/>
      <c r="T40" s="99" t="s">
        <v>1199</v>
      </c>
      <c r="U40" s="99" t="s">
        <v>1226</v>
      </c>
      <c r="V40" s="99" t="s">
        <v>1227</v>
      </c>
      <c r="W40" s="99"/>
      <c r="X40" s="99"/>
      <c r="Y40" s="99"/>
    </row>
    <row r="41" spans="1:26" ht="18.75" customHeight="1" x14ac:dyDescent="0.35">
      <c r="A41" s="127" t="s">
        <v>729</v>
      </c>
      <c r="B41" s="128" t="s">
        <v>27</v>
      </c>
      <c r="C41" s="88">
        <v>30</v>
      </c>
      <c r="E41" s="105" t="e">
        <f>VLOOKUP(A41,'2022-23'!$A$1:$A$445,1,FALSE)</f>
        <v>#N/A</v>
      </c>
      <c r="F41" s="105" t="s">
        <v>1094</v>
      </c>
      <c r="G41" s="105" t="e">
        <f>IF(AND(E41=A41,F41=B41), "True", "True")</f>
        <v>#N/A</v>
      </c>
      <c r="H41" s="105" t="s">
        <v>1096</v>
      </c>
      <c r="I41" s="89" t="e">
        <f t="shared" si="1"/>
        <v>#N/A</v>
      </c>
      <c r="J41" s="89" t="s">
        <v>528</v>
      </c>
      <c r="P41" s="99" t="str">
        <f t="shared" si="5"/>
        <v>146</v>
      </c>
      <c r="Q41" s="99" t="e">
        <f t="shared" si="3"/>
        <v>#N/A</v>
      </c>
      <c r="R41" s="99"/>
      <c r="S41" s="100"/>
      <c r="T41" s="99" t="s">
        <v>1199</v>
      </c>
      <c r="U41" s="99" t="s">
        <v>1226</v>
      </c>
      <c r="V41" s="99" t="s">
        <v>1227</v>
      </c>
      <c r="W41" s="99"/>
      <c r="X41" s="99"/>
      <c r="Y41" s="99"/>
    </row>
    <row r="42" spans="1:26" s="107" customFormat="1" ht="18.75" customHeight="1" x14ac:dyDescent="0.35">
      <c r="A42" s="129" t="s">
        <v>730</v>
      </c>
      <c r="B42" s="130" t="s">
        <v>542</v>
      </c>
      <c r="C42" s="131">
        <v>30</v>
      </c>
      <c r="D42" s="131"/>
      <c r="E42" s="131" t="e">
        <f>VLOOKUP(A42,'2022-23'!$A$1:$A$445,1,FALSE)</f>
        <v>#N/A</v>
      </c>
      <c r="F42" s="131"/>
      <c r="G42" s="131" t="e">
        <f t="shared" si="4"/>
        <v>#N/A</v>
      </c>
      <c r="H42" s="131" t="s">
        <v>602</v>
      </c>
      <c r="I42" s="132" t="e">
        <f t="shared" si="1"/>
        <v>#N/A</v>
      </c>
      <c r="J42" s="132"/>
      <c r="K42" s="132"/>
      <c r="L42" s="132"/>
      <c r="M42" s="131"/>
      <c r="N42" s="133"/>
      <c r="O42" s="133"/>
      <c r="P42" s="99" t="str">
        <f t="shared" si="5"/>
        <v>147</v>
      </c>
      <c r="Q42" s="102"/>
      <c r="R42" s="99"/>
      <c r="S42" s="100">
        <v>148</v>
      </c>
      <c r="T42" s="99" t="s">
        <v>1199</v>
      </c>
      <c r="U42" s="99" t="s">
        <v>1226</v>
      </c>
      <c r="V42" s="102"/>
      <c r="W42" s="102"/>
      <c r="X42" s="102"/>
      <c r="Y42" s="102"/>
      <c r="Z42" s="134" t="s">
        <v>1228</v>
      </c>
    </row>
    <row r="43" spans="1:26" ht="18.75" customHeight="1" x14ac:dyDescent="0.35">
      <c r="A43" s="127" t="s">
        <v>731</v>
      </c>
      <c r="B43" s="128" t="s">
        <v>70</v>
      </c>
      <c r="C43" s="88">
        <v>30</v>
      </c>
      <c r="E43" s="88" t="e">
        <f>VLOOKUP(A43,'2022-23'!$A$1:$A$445,1,FALSE)</f>
        <v>#N/A</v>
      </c>
      <c r="F43" s="135" t="s">
        <v>1099</v>
      </c>
      <c r="G43" s="136" t="e">
        <f t="shared" si="4"/>
        <v>#N/A</v>
      </c>
      <c r="H43" s="136" t="s">
        <v>548</v>
      </c>
      <c r="I43" s="89" t="e">
        <f t="shared" si="1"/>
        <v>#N/A</v>
      </c>
      <c r="J43" s="89" t="s">
        <v>528</v>
      </c>
      <c r="K43" s="89">
        <v>148</v>
      </c>
      <c r="L43" s="89">
        <v>148</v>
      </c>
      <c r="P43" s="99" t="str">
        <f t="shared" si="5"/>
        <v>148</v>
      </c>
      <c r="Q43" s="99" t="e">
        <f t="shared" si="3"/>
        <v>#N/A</v>
      </c>
      <c r="R43" s="99"/>
      <c r="S43" s="100"/>
      <c r="T43" s="99" t="s">
        <v>1199</v>
      </c>
      <c r="U43" s="99" t="s">
        <v>1226</v>
      </c>
      <c r="V43" s="99" t="s">
        <v>1227</v>
      </c>
      <c r="W43" s="99"/>
      <c r="X43" s="99"/>
      <c r="Y43" s="99"/>
    </row>
    <row r="44" spans="1:26" ht="18.75" customHeight="1" x14ac:dyDescent="0.35">
      <c r="A44" s="127" t="s">
        <v>732</v>
      </c>
      <c r="B44" s="128" t="s">
        <v>71</v>
      </c>
      <c r="C44" s="88">
        <v>30</v>
      </c>
      <c r="E44" s="88" t="e">
        <f>VLOOKUP(A44,'2022-23'!$A$1:$A$445,1,FALSE)</f>
        <v>#N/A</v>
      </c>
      <c r="F44" s="136" t="s">
        <v>1100</v>
      </c>
      <c r="G44" s="136" t="e">
        <f t="shared" si="4"/>
        <v>#N/A</v>
      </c>
      <c r="H44" s="136" t="s">
        <v>554</v>
      </c>
      <c r="I44" s="89" t="e">
        <f t="shared" si="1"/>
        <v>#N/A</v>
      </c>
      <c r="J44" s="89" t="s">
        <v>528</v>
      </c>
      <c r="K44" s="89" t="s">
        <v>1115</v>
      </c>
      <c r="L44" s="89">
        <v>150</v>
      </c>
      <c r="P44" s="99" t="str">
        <f t="shared" si="5"/>
        <v>150</v>
      </c>
      <c r="Q44" s="99" t="e">
        <f t="shared" si="3"/>
        <v>#N/A</v>
      </c>
      <c r="R44" s="99"/>
      <c r="S44" s="100"/>
      <c r="T44" s="99" t="s">
        <v>1199</v>
      </c>
      <c r="U44" s="99" t="s">
        <v>1226</v>
      </c>
      <c r="V44" s="99" t="s">
        <v>1227</v>
      </c>
      <c r="W44" s="99"/>
      <c r="X44" s="99"/>
      <c r="Y44" s="99"/>
    </row>
    <row r="45" spans="1:26" ht="18.75" customHeight="1" x14ac:dyDescent="0.35">
      <c r="A45" s="137" t="s">
        <v>733</v>
      </c>
      <c r="B45" s="138" t="s">
        <v>1105</v>
      </c>
      <c r="C45" s="107">
        <v>30</v>
      </c>
      <c r="D45" s="107"/>
      <c r="E45" s="104" t="e">
        <f>VLOOKUP(A45,'2022-23'!$A$1:$A$445,1,FALSE)</f>
        <v>#N/A</v>
      </c>
      <c r="F45" s="139" t="e">
        <f>VLOOKUP(B45,'2022-23'!$A$2:$A$445,1,FALSE)</f>
        <v>#N/A</v>
      </c>
      <c r="G45" s="139" t="e">
        <f t="shared" si="4"/>
        <v>#N/A</v>
      </c>
      <c r="H45" s="136" t="s">
        <v>603</v>
      </c>
      <c r="I45" s="89" t="e">
        <f t="shared" si="1"/>
        <v>#N/A</v>
      </c>
      <c r="P45" s="99" t="str">
        <f t="shared" si="5"/>
        <v>151</v>
      </c>
      <c r="Q45" s="102"/>
      <c r="R45" s="99"/>
      <c r="S45" s="100">
        <v>150</v>
      </c>
      <c r="T45" s="99" t="s">
        <v>1199</v>
      </c>
      <c r="U45" s="99" t="s">
        <v>1226</v>
      </c>
      <c r="V45" s="102"/>
      <c r="W45" s="102"/>
      <c r="X45" s="102"/>
      <c r="Y45" s="102"/>
      <c r="Z45" s="140" t="s">
        <v>1229</v>
      </c>
    </row>
    <row r="46" spans="1:26" ht="18.75" customHeight="1" x14ac:dyDescent="0.35">
      <c r="A46" s="127" t="s">
        <v>734</v>
      </c>
      <c r="B46" s="88" t="s">
        <v>1117</v>
      </c>
      <c r="C46" s="88">
        <v>30</v>
      </c>
      <c r="E46" s="105" t="e">
        <f>VLOOKUP(A46,'2022-23'!$A$1:$A$445,1,FALSE)</f>
        <v>#N/A</v>
      </c>
      <c r="F46" s="105" t="s">
        <v>336</v>
      </c>
      <c r="G46" s="105" t="e">
        <f t="shared" si="4"/>
        <v>#N/A</v>
      </c>
      <c r="H46" s="136" t="s">
        <v>1118</v>
      </c>
      <c r="I46" s="89" t="e">
        <f t="shared" si="1"/>
        <v>#N/A</v>
      </c>
      <c r="J46" s="89" t="s">
        <v>528</v>
      </c>
      <c r="K46" s="89">
        <v>152</v>
      </c>
      <c r="L46" s="89">
        <v>152</v>
      </c>
      <c r="P46" s="99" t="str">
        <f t="shared" si="5"/>
        <v>152</v>
      </c>
      <c r="Q46" s="99" t="e">
        <f t="shared" si="3"/>
        <v>#N/A</v>
      </c>
      <c r="R46" s="99"/>
      <c r="S46" s="100"/>
      <c r="T46" s="99" t="s">
        <v>1199</v>
      </c>
      <c r="U46" s="99" t="s">
        <v>1226</v>
      </c>
      <c r="V46" s="99" t="s">
        <v>1227</v>
      </c>
      <c r="W46" s="99"/>
      <c r="X46" s="99"/>
      <c r="Y46" s="99"/>
    </row>
    <row r="47" spans="1:26" s="111" customFormat="1" ht="18.75" customHeight="1" x14ac:dyDescent="0.35">
      <c r="A47" s="116" t="s">
        <v>735</v>
      </c>
      <c r="B47" s="111" t="s">
        <v>555</v>
      </c>
      <c r="C47" s="111">
        <v>30</v>
      </c>
      <c r="E47" s="112" t="e">
        <f>VLOOKUP(A47,'2022-23'!$A$1:$A$445,1,FALSE)</f>
        <v>#N/A</v>
      </c>
      <c r="F47" s="112" t="e">
        <f>VLOOKUP(B47,'2022-23'!$A$2:$A$445,1,FALSE)</f>
        <v>#N/A</v>
      </c>
      <c r="G47" s="112" t="e">
        <f>IF(AND(E47=A47,F47=B47), "True", "True")</f>
        <v>#N/A</v>
      </c>
      <c r="H47" s="111" t="s">
        <v>558</v>
      </c>
      <c r="I47" s="111" t="e">
        <f>IF(G47="True",A47,"")</f>
        <v>#N/A</v>
      </c>
      <c r="N47" s="114"/>
      <c r="O47" s="114"/>
      <c r="P47" s="99" t="str">
        <f>+A47</f>
        <v>159</v>
      </c>
      <c r="Q47" s="99" t="e">
        <f>+E47</f>
        <v>#N/A</v>
      </c>
      <c r="R47" s="99"/>
      <c r="S47" s="100"/>
      <c r="T47" s="99" t="s">
        <v>1199</v>
      </c>
      <c r="U47" s="99" t="s">
        <v>1226</v>
      </c>
      <c r="V47" s="99" t="s">
        <v>1227</v>
      </c>
      <c r="W47" s="99"/>
      <c r="X47" s="99"/>
      <c r="Y47" s="99"/>
      <c r="Z47" s="89"/>
    </row>
    <row r="48" spans="1:26" ht="18.75" customHeight="1" x14ac:dyDescent="0.35">
      <c r="A48" s="127"/>
      <c r="E48" s="87">
        <v>158</v>
      </c>
      <c r="F48" s="87" t="s">
        <v>11</v>
      </c>
      <c r="G48" s="87"/>
      <c r="H48" s="87" t="s">
        <v>1146</v>
      </c>
      <c r="P48" s="117"/>
      <c r="Q48" s="118">
        <f t="shared" si="3"/>
        <v>158</v>
      </c>
      <c r="R48" s="117"/>
      <c r="S48" s="100"/>
      <c r="T48" s="117"/>
      <c r="U48" s="117"/>
      <c r="V48" s="118" t="s">
        <v>1227</v>
      </c>
      <c r="W48" s="118" t="s">
        <v>1225</v>
      </c>
      <c r="X48" s="118"/>
      <c r="Y48" s="118"/>
    </row>
    <row r="49" spans="1:26" ht="18.75" customHeight="1" x14ac:dyDescent="0.35">
      <c r="A49" s="127"/>
      <c r="E49" s="87">
        <v>71</v>
      </c>
      <c r="F49" s="87" t="s">
        <v>1109</v>
      </c>
      <c r="G49" s="87"/>
      <c r="H49" s="87" t="s">
        <v>1146</v>
      </c>
      <c r="P49" s="117"/>
      <c r="Q49" s="118">
        <f t="shared" si="3"/>
        <v>71</v>
      </c>
      <c r="R49" s="117"/>
      <c r="S49" s="100"/>
      <c r="T49" s="117"/>
      <c r="U49" s="117"/>
      <c r="V49" s="118" t="s">
        <v>1227</v>
      </c>
      <c r="W49" s="118"/>
      <c r="X49" s="118" t="s">
        <v>1225</v>
      </c>
      <c r="Y49" s="118"/>
    </row>
    <row r="50" spans="1:26" ht="18.75" customHeight="1" x14ac:dyDescent="0.35">
      <c r="A50" s="127"/>
      <c r="E50" s="87">
        <v>72</v>
      </c>
      <c r="F50" s="87" t="s">
        <v>1110</v>
      </c>
      <c r="G50" s="87"/>
      <c r="H50" s="87" t="s">
        <v>1146</v>
      </c>
      <c r="P50" s="117"/>
      <c r="Q50" s="123">
        <f t="shared" si="3"/>
        <v>72</v>
      </c>
      <c r="R50" s="117"/>
      <c r="S50" s="141"/>
      <c r="T50" s="117"/>
      <c r="U50" s="122"/>
      <c r="V50" s="123" t="s">
        <v>1227</v>
      </c>
      <c r="W50" s="123"/>
      <c r="X50" s="123" t="s">
        <v>1225</v>
      </c>
      <c r="Y50" s="123"/>
    </row>
    <row r="51" spans="1:26" ht="18.75" customHeight="1" x14ac:dyDescent="0.35">
      <c r="A51" s="127" t="s">
        <v>736</v>
      </c>
      <c r="B51" s="128" t="s">
        <v>72</v>
      </c>
      <c r="C51" s="88">
        <v>30</v>
      </c>
      <c r="E51" s="88" t="e">
        <f>VLOOKUP(A51,'2022-23'!$A$1:$A$445,1,FALSE)</f>
        <v>#N/A</v>
      </c>
      <c r="F51" s="88" t="e">
        <f>VLOOKUP(B51,'2022-23'!$A$2:$A$445,1,FALSE)</f>
        <v>#N/A</v>
      </c>
      <c r="G51" s="88" t="e">
        <f t="shared" si="4"/>
        <v>#N/A</v>
      </c>
      <c r="H51" s="142" t="s">
        <v>549</v>
      </c>
      <c r="I51" s="89" t="e">
        <f t="shared" si="1"/>
        <v>#N/A</v>
      </c>
      <c r="J51" s="89" t="s">
        <v>57</v>
      </c>
      <c r="K51" s="89">
        <v>160</v>
      </c>
      <c r="L51" s="89">
        <v>160</v>
      </c>
      <c r="P51" s="96" t="str">
        <f t="shared" ref="P51:P58" si="6">+A51</f>
        <v>160</v>
      </c>
      <c r="Q51" s="96" t="e">
        <f t="shared" si="3"/>
        <v>#N/A</v>
      </c>
      <c r="R51" s="96"/>
      <c r="S51" s="97"/>
      <c r="T51" s="101" t="s">
        <v>1199</v>
      </c>
      <c r="U51" s="96" t="s">
        <v>1230</v>
      </c>
      <c r="V51" s="97" t="s">
        <v>1231</v>
      </c>
      <c r="W51" s="97"/>
      <c r="X51" s="97"/>
      <c r="Y51" s="97"/>
    </row>
    <row r="52" spans="1:26" ht="18.75" customHeight="1" x14ac:dyDescent="0.35">
      <c r="A52" s="127" t="s">
        <v>737</v>
      </c>
      <c r="B52" s="128" t="s">
        <v>73</v>
      </c>
      <c r="C52" s="88">
        <v>30</v>
      </c>
      <c r="E52" s="107" t="e">
        <f>VLOOKUP(A52,'2022-23'!$A$1:$A$445,1,FALSE)</f>
        <v>#N/A</v>
      </c>
      <c r="F52" s="107" t="e">
        <f>VLOOKUP(B52,'2022-23'!$A$2:$A$445,1,FALSE)</f>
        <v>#N/A</v>
      </c>
      <c r="G52" s="107" t="b">
        <v>0</v>
      </c>
      <c r="H52" s="131" t="s">
        <v>1119</v>
      </c>
      <c r="I52" s="89" t="str">
        <f t="shared" si="1"/>
        <v/>
      </c>
      <c r="K52" s="89">
        <v>161</v>
      </c>
      <c r="L52" s="89">
        <v>161</v>
      </c>
      <c r="P52" s="99" t="str">
        <f t="shared" si="6"/>
        <v>161</v>
      </c>
      <c r="Q52" s="109" t="e">
        <f t="shared" si="3"/>
        <v>#N/A</v>
      </c>
      <c r="R52" s="99"/>
      <c r="S52" s="100"/>
      <c r="T52" s="101" t="s">
        <v>1199</v>
      </c>
      <c r="U52" s="99" t="s">
        <v>1230</v>
      </c>
      <c r="V52" s="110" t="s">
        <v>1223</v>
      </c>
      <c r="W52" s="110"/>
      <c r="X52" s="110"/>
      <c r="Y52" s="110"/>
    </row>
    <row r="53" spans="1:26" ht="18.75" customHeight="1" x14ac:dyDescent="0.35">
      <c r="A53" s="127" t="s">
        <v>738</v>
      </c>
      <c r="B53" s="88" t="s">
        <v>338</v>
      </c>
      <c r="C53" s="88">
        <v>30</v>
      </c>
      <c r="E53" s="88" t="e">
        <f>VLOOKUP(A53,'2022-23'!$A$1:$A$445,1,FALSE)</f>
        <v>#N/A</v>
      </c>
      <c r="F53" s="88" t="e">
        <f>VLOOKUP(B53,'2022-23'!$A$2:$A$445,1,FALSE)</f>
        <v>#N/A</v>
      </c>
      <c r="G53" s="88" t="e">
        <f t="shared" ref="G53:G116" si="7">IF(AND(E53=A53,F53=B53), "True", "True")</f>
        <v>#N/A</v>
      </c>
      <c r="H53" s="142" t="s">
        <v>549</v>
      </c>
      <c r="I53" s="89" t="e">
        <f t="shared" si="1"/>
        <v>#N/A</v>
      </c>
      <c r="J53" s="89" t="s">
        <v>57</v>
      </c>
      <c r="P53" s="99" t="str">
        <f t="shared" si="6"/>
        <v>162</v>
      </c>
      <c r="Q53" s="99" t="e">
        <f t="shared" si="3"/>
        <v>#N/A</v>
      </c>
      <c r="R53" s="99"/>
      <c r="S53" s="100"/>
      <c r="T53" s="101" t="s">
        <v>1199</v>
      </c>
      <c r="U53" s="99" t="s">
        <v>1230</v>
      </c>
      <c r="V53" s="100" t="s">
        <v>1231</v>
      </c>
      <c r="W53" s="100"/>
      <c r="X53" s="100"/>
      <c r="Y53" s="100"/>
    </row>
    <row r="54" spans="1:26" ht="18.75" customHeight="1" x14ac:dyDescent="0.35">
      <c r="A54" s="127" t="s">
        <v>739</v>
      </c>
      <c r="B54" s="88" t="s">
        <v>339</v>
      </c>
      <c r="C54" s="88">
        <v>30</v>
      </c>
      <c r="E54" s="88" t="e">
        <f>VLOOKUP(A54,'2022-23'!$A$1:$A$445,1,FALSE)</f>
        <v>#N/A</v>
      </c>
      <c r="F54" s="88" t="e">
        <f>VLOOKUP(B54,'2022-23'!$A$2:$A$445,1,FALSE)</f>
        <v>#N/A</v>
      </c>
      <c r="G54" s="88" t="e">
        <f t="shared" si="7"/>
        <v>#N/A</v>
      </c>
      <c r="H54" s="142" t="s">
        <v>549</v>
      </c>
      <c r="I54" s="89" t="e">
        <f t="shared" si="1"/>
        <v>#N/A</v>
      </c>
      <c r="J54" s="89" t="s">
        <v>57</v>
      </c>
      <c r="P54" s="99" t="str">
        <f t="shared" si="6"/>
        <v>163</v>
      </c>
      <c r="Q54" s="99" t="e">
        <f t="shared" si="3"/>
        <v>#N/A</v>
      </c>
      <c r="R54" s="99"/>
      <c r="S54" s="100"/>
      <c r="T54" s="101" t="s">
        <v>1199</v>
      </c>
      <c r="U54" s="99" t="s">
        <v>1230</v>
      </c>
      <c r="V54" s="100" t="s">
        <v>1231</v>
      </c>
      <c r="W54" s="100"/>
      <c r="X54" s="100"/>
      <c r="Y54" s="100"/>
    </row>
    <row r="55" spans="1:26" ht="18.75" customHeight="1" x14ac:dyDescent="0.35">
      <c r="A55" s="127" t="s">
        <v>740</v>
      </c>
      <c r="B55" s="128" t="s">
        <v>12</v>
      </c>
      <c r="C55" s="88">
        <v>30</v>
      </c>
      <c r="E55" s="88" t="e">
        <f>VLOOKUP(A55,'2022-23'!$A$1:$A$445,1,FALSE)</f>
        <v>#N/A</v>
      </c>
      <c r="F55" s="88" t="e">
        <f>VLOOKUP(B55,'2022-23'!$A$2:$A$445,1,FALSE)</f>
        <v>#N/A</v>
      </c>
      <c r="G55" s="88" t="e">
        <f t="shared" si="7"/>
        <v>#N/A</v>
      </c>
      <c r="H55" s="142" t="s">
        <v>549</v>
      </c>
      <c r="I55" s="89" t="e">
        <f t="shared" si="1"/>
        <v>#N/A</v>
      </c>
      <c r="J55" s="89" t="s">
        <v>57</v>
      </c>
      <c r="P55" s="99" t="str">
        <f t="shared" si="6"/>
        <v>164</v>
      </c>
      <c r="Q55" s="99" t="e">
        <f t="shared" si="3"/>
        <v>#N/A</v>
      </c>
      <c r="R55" s="99"/>
      <c r="S55" s="100"/>
      <c r="T55" s="101" t="s">
        <v>1199</v>
      </c>
      <c r="U55" s="99" t="s">
        <v>1230</v>
      </c>
      <c r="V55" s="100" t="s">
        <v>1231</v>
      </c>
      <c r="W55" s="100"/>
      <c r="X55" s="100"/>
      <c r="Y55" s="100"/>
    </row>
    <row r="56" spans="1:26" ht="18.75" customHeight="1" x14ac:dyDescent="0.35">
      <c r="A56" s="127" t="s">
        <v>741</v>
      </c>
      <c r="B56" s="128" t="s">
        <v>13</v>
      </c>
      <c r="C56" s="88">
        <v>30</v>
      </c>
      <c r="E56" s="88" t="e">
        <f>VLOOKUP(A56,'2022-23'!$A$1:$A$445,1,FALSE)</f>
        <v>#N/A</v>
      </c>
      <c r="F56" s="88" t="e">
        <f>VLOOKUP(B56,'2022-23'!$A$2:$A$445,1,FALSE)</f>
        <v>#N/A</v>
      </c>
      <c r="G56" s="88" t="e">
        <f t="shared" si="7"/>
        <v>#N/A</v>
      </c>
      <c r="H56" s="142" t="s">
        <v>549</v>
      </c>
      <c r="I56" s="89" t="e">
        <f t="shared" si="1"/>
        <v>#N/A</v>
      </c>
      <c r="J56" s="89" t="s">
        <v>57</v>
      </c>
      <c r="P56" s="99" t="str">
        <f t="shared" si="6"/>
        <v>165</v>
      </c>
      <c r="Q56" s="99" t="e">
        <f t="shared" si="3"/>
        <v>#N/A</v>
      </c>
      <c r="R56" s="99"/>
      <c r="S56" s="100"/>
      <c r="T56" s="101" t="s">
        <v>1199</v>
      </c>
      <c r="U56" s="99" t="s">
        <v>1230</v>
      </c>
      <c r="V56" s="100" t="s">
        <v>1231</v>
      </c>
      <c r="W56" s="100"/>
      <c r="X56" s="100"/>
      <c r="Y56" s="100"/>
    </row>
    <row r="57" spans="1:26" ht="18.75" customHeight="1" x14ac:dyDescent="0.35">
      <c r="A57" s="127" t="s">
        <v>742</v>
      </c>
      <c r="B57" s="128" t="s">
        <v>74</v>
      </c>
      <c r="C57" s="88">
        <v>30</v>
      </c>
      <c r="E57" s="88" t="e">
        <f>VLOOKUP(A57,'2022-23'!$A$1:$A$445,1,FALSE)</f>
        <v>#N/A</v>
      </c>
      <c r="F57" s="88" t="e">
        <f>VLOOKUP(B57,'2022-23'!$A$2:$A$445,1,FALSE)</f>
        <v>#N/A</v>
      </c>
      <c r="G57" s="88" t="e">
        <f t="shared" si="7"/>
        <v>#N/A</v>
      </c>
      <c r="H57" s="142" t="s">
        <v>549</v>
      </c>
      <c r="I57" s="89" t="e">
        <f t="shared" si="1"/>
        <v>#N/A</v>
      </c>
      <c r="J57" s="89" t="s">
        <v>57</v>
      </c>
      <c r="P57" s="99" t="str">
        <f t="shared" si="6"/>
        <v>166</v>
      </c>
      <c r="Q57" s="99" t="e">
        <f t="shared" si="3"/>
        <v>#N/A</v>
      </c>
      <c r="R57" s="99"/>
      <c r="S57" s="100"/>
      <c r="T57" s="101" t="s">
        <v>1199</v>
      </c>
      <c r="U57" s="99" t="s">
        <v>1230</v>
      </c>
      <c r="V57" s="100" t="s">
        <v>1231</v>
      </c>
      <c r="W57" s="100"/>
      <c r="X57" s="100"/>
      <c r="Y57" s="100"/>
    </row>
    <row r="58" spans="1:26" ht="18.75" customHeight="1" x14ac:dyDescent="0.35">
      <c r="A58" s="127" t="s">
        <v>743</v>
      </c>
      <c r="B58" s="128" t="s">
        <v>75</v>
      </c>
      <c r="C58" s="88">
        <v>30</v>
      </c>
      <c r="H58" s="142"/>
      <c r="I58" s="89" t="str">
        <f t="shared" si="1"/>
        <v/>
      </c>
      <c r="K58" s="89">
        <v>167</v>
      </c>
      <c r="L58" s="89" t="s">
        <v>1132</v>
      </c>
      <c r="P58" s="99" t="str">
        <f t="shared" si="6"/>
        <v>167</v>
      </c>
      <c r="Q58" s="99">
        <v>167</v>
      </c>
      <c r="R58" s="99" t="s">
        <v>1216</v>
      </c>
      <c r="S58" s="100"/>
      <c r="T58" s="101" t="s">
        <v>1199</v>
      </c>
      <c r="U58" s="99" t="s">
        <v>1230</v>
      </c>
      <c r="V58" s="100"/>
      <c r="W58" s="100"/>
      <c r="X58" s="100"/>
      <c r="Y58" s="100"/>
      <c r="Z58" s="140" t="s">
        <v>1232</v>
      </c>
    </row>
    <row r="59" spans="1:26" s="89" customFormat="1" ht="18.75" customHeight="1" x14ac:dyDescent="0.35">
      <c r="A59" s="116" t="s">
        <v>744</v>
      </c>
      <c r="B59" s="111" t="s">
        <v>302</v>
      </c>
      <c r="C59" s="111">
        <v>30</v>
      </c>
      <c r="D59" s="111"/>
      <c r="E59" s="112" t="e">
        <f>VLOOKUP(A59,'2022-23'!$A$1:$A$445,1,FALSE)</f>
        <v>#N/A</v>
      </c>
      <c r="F59" s="112" t="e">
        <f>VLOOKUP(B59,'2022-23'!$A$2:$A$445,1,FALSE)</f>
        <v>#N/A</v>
      </c>
      <c r="G59" s="112" t="e">
        <f>IF(AND(E59=A59,F59=B59), "True", "True")</f>
        <v>#N/A</v>
      </c>
      <c r="H59" s="111" t="s">
        <v>559</v>
      </c>
      <c r="I59" s="111" t="e">
        <f>IF(G59="True",A59,"")</f>
        <v>#N/A</v>
      </c>
      <c r="J59" s="111"/>
      <c r="K59" s="111"/>
      <c r="L59" s="111"/>
      <c r="M59" s="111"/>
      <c r="N59" s="114"/>
      <c r="O59" s="114"/>
      <c r="P59" s="99" t="str">
        <f>+A59</f>
        <v>169</v>
      </c>
      <c r="Q59" s="99" t="e">
        <f>+E59</f>
        <v>#N/A</v>
      </c>
      <c r="R59" s="99"/>
      <c r="S59" s="100"/>
      <c r="T59" s="101" t="s">
        <v>1199</v>
      </c>
      <c r="U59" s="99" t="s">
        <v>1230</v>
      </c>
      <c r="V59" s="100" t="s">
        <v>1231</v>
      </c>
      <c r="W59" s="100"/>
      <c r="X59" s="100"/>
      <c r="Y59" s="100"/>
    </row>
    <row r="60" spans="1:26" ht="18.75" customHeight="1" x14ac:dyDescent="0.35">
      <c r="A60" s="127"/>
      <c r="B60" s="128"/>
      <c r="E60" s="87">
        <v>3</v>
      </c>
      <c r="F60" s="87" t="s">
        <v>1</v>
      </c>
      <c r="G60" s="87"/>
      <c r="H60" s="204" t="s">
        <v>1124</v>
      </c>
      <c r="I60" s="143"/>
      <c r="J60" s="143"/>
      <c r="K60" s="205">
        <v>167</v>
      </c>
      <c r="L60" s="206" t="s">
        <v>1130</v>
      </c>
      <c r="P60" s="117"/>
      <c r="Q60" s="118">
        <f t="shared" si="3"/>
        <v>3</v>
      </c>
      <c r="R60" s="117" t="s">
        <v>1216</v>
      </c>
      <c r="S60" s="100"/>
      <c r="T60" s="120"/>
      <c r="U60" s="117"/>
      <c r="V60" s="121" t="s">
        <v>1231</v>
      </c>
      <c r="W60" s="121"/>
      <c r="X60" s="121"/>
      <c r="Y60" s="121"/>
    </row>
    <row r="61" spans="1:26" ht="18.75" customHeight="1" x14ac:dyDescent="0.35">
      <c r="A61" s="127"/>
      <c r="B61" s="128"/>
      <c r="E61" s="87">
        <v>4</v>
      </c>
      <c r="F61" s="87" t="s">
        <v>1121</v>
      </c>
      <c r="G61" s="87"/>
      <c r="H61" s="204"/>
      <c r="I61" s="143"/>
      <c r="J61" s="143"/>
      <c r="K61" s="205"/>
      <c r="L61" s="206"/>
      <c r="P61" s="117"/>
      <c r="Q61" s="118">
        <f t="shared" si="3"/>
        <v>4</v>
      </c>
      <c r="R61" s="117" t="s">
        <v>1216</v>
      </c>
      <c r="S61" s="100"/>
      <c r="T61" s="120"/>
      <c r="U61" s="117"/>
      <c r="V61" s="121" t="s">
        <v>1231</v>
      </c>
      <c r="W61" s="121"/>
      <c r="X61" s="121"/>
      <c r="Y61" s="121"/>
    </row>
    <row r="62" spans="1:26" ht="18.75" customHeight="1" x14ac:dyDescent="0.35">
      <c r="A62" s="127"/>
      <c r="B62" s="128"/>
      <c r="E62" s="87">
        <v>5</v>
      </c>
      <c r="F62" s="87" t="s">
        <v>1122</v>
      </c>
      <c r="G62" s="87"/>
      <c r="H62" s="204"/>
      <c r="I62" s="143"/>
      <c r="J62" s="143"/>
      <c r="K62" s="205"/>
      <c r="L62" s="206"/>
      <c r="P62" s="117"/>
      <c r="Q62" s="118">
        <f t="shared" si="3"/>
        <v>5</v>
      </c>
      <c r="R62" s="117" t="s">
        <v>1216</v>
      </c>
      <c r="S62" s="100"/>
      <c r="T62" s="120"/>
      <c r="U62" s="117"/>
      <c r="V62" s="121" t="s">
        <v>1231</v>
      </c>
      <c r="W62" s="121"/>
      <c r="X62" s="121"/>
      <c r="Y62" s="121"/>
    </row>
    <row r="63" spans="1:26" ht="18.75" customHeight="1" x14ac:dyDescent="0.35">
      <c r="A63" s="127"/>
      <c r="B63" s="128"/>
      <c r="E63" s="87"/>
      <c r="F63" s="87"/>
      <c r="G63" s="87"/>
      <c r="H63" s="204"/>
      <c r="I63" s="143"/>
      <c r="J63" s="143"/>
      <c r="K63" s="205"/>
      <c r="L63" s="206"/>
      <c r="P63" s="117"/>
      <c r="Q63" s="118">
        <v>6</v>
      </c>
      <c r="R63" s="117" t="s">
        <v>1216</v>
      </c>
      <c r="S63" s="100"/>
      <c r="T63" s="120"/>
      <c r="U63" s="117"/>
      <c r="V63" s="121" t="s">
        <v>1231</v>
      </c>
      <c r="W63" s="121"/>
      <c r="X63" s="121"/>
      <c r="Y63" s="121"/>
      <c r="Z63" s="140"/>
    </row>
    <row r="64" spans="1:26" ht="18.75" customHeight="1" x14ac:dyDescent="0.35">
      <c r="A64" s="127"/>
      <c r="B64" s="128"/>
      <c r="E64" s="87"/>
      <c r="F64" s="87"/>
      <c r="G64" s="87"/>
      <c r="H64" s="204"/>
      <c r="I64" s="143"/>
      <c r="J64" s="143"/>
      <c r="K64" s="205"/>
      <c r="L64" s="206"/>
      <c r="P64" s="117"/>
      <c r="Q64" s="118">
        <v>7</v>
      </c>
      <c r="R64" s="117" t="s">
        <v>1216</v>
      </c>
      <c r="S64" s="100"/>
      <c r="T64" s="120"/>
      <c r="U64" s="117"/>
      <c r="V64" s="121" t="s">
        <v>1231</v>
      </c>
      <c r="W64" s="121"/>
      <c r="X64" s="121"/>
      <c r="Y64" s="121"/>
      <c r="Z64" s="140"/>
    </row>
    <row r="65" spans="1:26" ht="18.75" customHeight="1" x14ac:dyDescent="0.35">
      <c r="A65" s="127"/>
      <c r="B65" s="128"/>
      <c r="E65" s="105">
        <v>92</v>
      </c>
      <c r="F65" s="105" t="s">
        <v>1123</v>
      </c>
      <c r="G65" s="105"/>
      <c r="H65" s="105" t="s">
        <v>1131</v>
      </c>
      <c r="I65" s="143"/>
      <c r="J65" s="143"/>
      <c r="K65" s="144"/>
      <c r="L65" s="144"/>
      <c r="P65" s="122"/>
      <c r="Q65" s="123">
        <f t="shared" si="3"/>
        <v>92</v>
      </c>
      <c r="R65" s="122"/>
      <c r="S65" s="141"/>
      <c r="T65" s="120"/>
      <c r="U65" s="122"/>
      <c r="V65" s="125" t="s">
        <v>1231</v>
      </c>
      <c r="W65" s="125"/>
      <c r="X65" s="125"/>
      <c r="Y65" s="125"/>
      <c r="Z65" s="88" t="s">
        <v>1233</v>
      </c>
    </row>
    <row r="66" spans="1:26" ht="18.75" customHeight="1" x14ac:dyDescent="0.35">
      <c r="A66" s="127" t="s">
        <v>745</v>
      </c>
      <c r="B66" s="88" t="s">
        <v>340</v>
      </c>
      <c r="C66" s="88">
        <v>30</v>
      </c>
      <c r="E66" s="88" t="e">
        <f>VLOOKUP(A66,'2022-23'!$A$1:$A$445,1,FALSE)</f>
        <v>#N/A</v>
      </c>
      <c r="F66" s="88" t="e">
        <f>VLOOKUP(B66,'2022-23'!$A$2:$A$445,1,FALSE)</f>
        <v>#N/A</v>
      </c>
      <c r="G66" s="88" t="e">
        <f t="shared" si="7"/>
        <v>#N/A</v>
      </c>
      <c r="I66" s="89" t="e">
        <f t="shared" si="1"/>
        <v>#N/A</v>
      </c>
      <c r="J66" s="89" t="s">
        <v>57</v>
      </c>
      <c r="P66" s="96" t="str">
        <f t="shared" ref="P66:P71" si="8">+A66</f>
        <v>170</v>
      </c>
      <c r="Q66" s="96" t="e">
        <f t="shared" si="3"/>
        <v>#N/A</v>
      </c>
      <c r="R66" s="96"/>
      <c r="S66" s="97"/>
      <c r="T66" s="99" t="s">
        <v>1199</v>
      </c>
      <c r="U66" s="96" t="s">
        <v>1234</v>
      </c>
      <c r="V66" s="96" t="s">
        <v>1235</v>
      </c>
      <c r="W66" s="96"/>
      <c r="X66" s="96"/>
      <c r="Y66" s="96"/>
    </row>
    <row r="67" spans="1:26" ht="18.75" customHeight="1" x14ac:dyDescent="0.35">
      <c r="A67" s="127" t="s">
        <v>746</v>
      </c>
      <c r="B67" s="128" t="s">
        <v>14</v>
      </c>
      <c r="C67" s="88">
        <v>30</v>
      </c>
      <c r="E67" s="88" t="e">
        <f>VLOOKUP(A67,'2022-23'!$A$1:$A$445,1,FALSE)</f>
        <v>#N/A</v>
      </c>
      <c r="F67" s="88" t="e">
        <f>VLOOKUP(B67,'2022-23'!$A$2:$A$445,1,FALSE)</f>
        <v>#N/A</v>
      </c>
      <c r="G67" s="88" t="e">
        <f t="shared" si="7"/>
        <v>#N/A</v>
      </c>
      <c r="I67" s="89" t="e">
        <f t="shared" si="1"/>
        <v>#N/A</v>
      </c>
      <c r="J67" s="89" t="s">
        <v>57</v>
      </c>
      <c r="P67" s="99" t="str">
        <f t="shared" si="8"/>
        <v>171</v>
      </c>
      <c r="Q67" s="99" t="e">
        <f t="shared" ref="Q67:Q129" si="9">+E67</f>
        <v>#N/A</v>
      </c>
      <c r="R67" s="99"/>
      <c r="S67" s="100"/>
      <c r="T67" s="99" t="s">
        <v>1199</v>
      </c>
      <c r="U67" s="99" t="s">
        <v>1234</v>
      </c>
      <c r="V67" s="99" t="s">
        <v>1235</v>
      </c>
      <c r="W67" s="99"/>
      <c r="X67" s="99"/>
      <c r="Y67" s="99"/>
    </row>
    <row r="68" spans="1:26" ht="18.75" customHeight="1" x14ac:dyDescent="0.35">
      <c r="A68" s="127" t="s">
        <v>747</v>
      </c>
      <c r="B68" s="128" t="s">
        <v>76</v>
      </c>
      <c r="C68" s="88">
        <v>30</v>
      </c>
      <c r="E68" s="88" t="e">
        <f>VLOOKUP(A68,'2022-23'!$A$1:$A$445,1,FALSE)</f>
        <v>#N/A</v>
      </c>
      <c r="F68" s="88" t="e">
        <f>VLOOKUP(B68,'2022-23'!$A$2:$A$445,1,FALSE)</f>
        <v>#N/A</v>
      </c>
      <c r="G68" s="88" t="e">
        <f t="shared" si="7"/>
        <v>#N/A</v>
      </c>
      <c r="I68" s="89" t="e">
        <f t="shared" si="1"/>
        <v>#N/A</v>
      </c>
      <c r="J68" s="89" t="s">
        <v>57</v>
      </c>
      <c r="P68" s="99" t="str">
        <f t="shared" si="8"/>
        <v>172</v>
      </c>
      <c r="Q68" s="99" t="e">
        <f t="shared" si="9"/>
        <v>#N/A</v>
      </c>
      <c r="R68" s="99"/>
      <c r="S68" s="100"/>
      <c r="T68" s="99" t="s">
        <v>1199</v>
      </c>
      <c r="U68" s="99" t="s">
        <v>1234</v>
      </c>
      <c r="V68" s="99" t="s">
        <v>1235</v>
      </c>
      <c r="W68" s="99"/>
      <c r="X68" s="99"/>
      <c r="Y68" s="99"/>
    </row>
    <row r="69" spans="1:26" ht="18.75" customHeight="1" x14ac:dyDescent="0.35">
      <c r="A69" s="127" t="s">
        <v>748</v>
      </c>
      <c r="B69" s="88" t="s">
        <v>341</v>
      </c>
      <c r="C69" s="88">
        <v>30</v>
      </c>
      <c r="E69" s="88" t="e">
        <f>VLOOKUP(A69,'2022-23'!$A$1:$A$445,1,FALSE)</f>
        <v>#N/A</v>
      </c>
      <c r="F69" s="88" t="e">
        <f>VLOOKUP(B69,'2022-23'!$A$2:$A$445,1,FALSE)</f>
        <v>#N/A</v>
      </c>
      <c r="G69" s="88" t="e">
        <f t="shared" si="7"/>
        <v>#N/A</v>
      </c>
      <c r="I69" s="89" t="e">
        <f t="shared" si="1"/>
        <v>#N/A</v>
      </c>
      <c r="J69" s="89" t="s">
        <v>57</v>
      </c>
      <c r="P69" s="99" t="str">
        <f t="shared" si="8"/>
        <v>173</v>
      </c>
      <c r="Q69" s="99" t="e">
        <f t="shared" si="9"/>
        <v>#N/A</v>
      </c>
      <c r="R69" s="99"/>
      <c r="S69" s="100"/>
      <c r="T69" s="99" t="s">
        <v>1199</v>
      </c>
      <c r="U69" s="99" t="s">
        <v>1234</v>
      </c>
      <c r="V69" s="99" t="s">
        <v>1235</v>
      </c>
      <c r="W69" s="99"/>
      <c r="X69" s="99"/>
      <c r="Y69" s="99"/>
    </row>
    <row r="70" spans="1:26" ht="18.75" customHeight="1" x14ac:dyDescent="0.35">
      <c r="A70" s="127" t="s">
        <v>749</v>
      </c>
      <c r="B70" s="128" t="s">
        <v>77</v>
      </c>
      <c r="C70" s="88">
        <v>30</v>
      </c>
      <c r="E70" s="88" t="e">
        <f>VLOOKUP(A70,'2022-23'!$A$1:$A$445,1,FALSE)</f>
        <v>#N/A</v>
      </c>
      <c r="F70" s="88" t="e">
        <f>VLOOKUP(B70,'2022-23'!$A$2:$A$445,1,FALSE)</f>
        <v>#N/A</v>
      </c>
      <c r="G70" s="88" t="e">
        <f t="shared" si="7"/>
        <v>#N/A</v>
      </c>
      <c r="I70" s="89" t="e">
        <f t="shared" si="1"/>
        <v>#N/A</v>
      </c>
      <c r="J70" s="89" t="s">
        <v>57</v>
      </c>
      <c r="P70" s="99" t="str">
        <f t="shared" si="8"/>
        <v>174</v>
      </c>
      <c r="Q70" s="99" t="e">
        <f t="shared" si="9"/>
        <v>#N/A</v>
      </c>
      <c r="R70" s="99"/>
      <c r="S70" s="100"/>
      <c r="T70" s="99" t="s">
        <v>1199</v>
      </c>
      <c r="U70" s="99" t="s">
        <v>1234</v>
      </c>
      <c r="V70" s="99" t="s">
        <v>1235</v>
      </c>
      <c r="W70" s="99"/>
      <c r="X70" s="99"/>
      <c r="Y70" s="99"/>
    </row>
    <row r="71" spans="1:26" ht="18.75" customHeight="1" x14ac:dyDescent="0.35">
      <c r="A71" s="127" t="s">
        <v>750</v>
      </c>
      <c r="B71" s="128" t="s">
        <v>15</v>
      </c>
      <c r="C71" s="88">
        <v>30</v>
      </c>
      <c r="E71" s="88" t="e">
        <f>VLOOKUP(A71,'2022-23'!$A$1:$A$445,1,FALSE)</f>
        <v>#N/A</v>
      </c>
      <c r="F71" s="88" t="e">
        <f>VLOOKUP(B71,'2022-23'!$A$2:$A$445,1,FALSE)</f>
        <v>#N/A</v>
      </c>
      <c r="G71" s="88" t="e">
        <f t="shared" si="7"/>
        <v>#N/A</v>
      </c>
      <c r="I71" s="89" t="e">
        <f t="shared" si="1"/>
        <v>#N/A</v>
      </c>
      <c r="J71" s="89" t="s">
        <v>57</v>
      </c>
      <c r="P71" s="99" t="str">
        <f t="shared" si="8"/>
        <v>175</v>
      </c>
      <c r="Q71" s="99" t="e">
        <f t="shared" si="9"/>
        <v>#N/A</v>
      </c>
      <c r="R71" s="99"/>
      <c r="S71" s="100"/>
      <c r="T71" s="99" t="s">
        <v>1199</v>
      </c>
      <c r="U71" s="99" t="s">
        <v>1234</v>
      </c>
      <c r="V71" s="99" t="s">
        <v>1235</v>
      </c>
      <c r="W71" s="99"/>
      <c r="X71" s="99"/>
      <c r="Y71" s="99"/>
    </row>
    <row r="72" spans="1:26" s="111" customFormat="1" ht="18.75" customHeight="1" x14ac:dyDescent="0.35">
      <c r="A72" s="116" t="s">
        <v>751</v>
      </c>
      <c r="B72" s="111" t="s">
        <v>303</v>
      </c>
      <c r="C72" s="111">
        <v>30</v>
      </c>
      <c r="E72" s="112" t="e">
        <f>VLOOKUP(A72,'2022-23'!$A$1:$A$445,1,FALSE)</f>
        <v>#N/A</v>
      </c>
      <c r="F72" s="112" t="e">
        <f>VLOOKUP(B72,'2022-23'!$A$2:$A$445,1,FALSE)</f>
        <v>#N/A</v>
      </c>
      <c r="G72" s="112" t="e">
        <f>IF(AND(E72=A72,F72=B72), "True", "True")</f>
        <v>#N/A</v>
      </c>
      <c r="H72" s="111" t="s">
        <v>557</v>
      </c>
      <c r="I72" s="111" t="e">
        <f>IF(G72="True",A72,"")</f>
        <v>#N/A</v>
      </c>
      <c r="N72" s="114"/>
      <c r="O72" s="114"/>
      <c r="P72" s="99" t="str">
        <f>+A72</f>
        <v>179</v>
      </c>
      <c r="Q72" s="99" t="e">
        <f>+E72</f>
        <v>#N/A</v>
      </c>
      <c r="R72" s="99"/>
      <c r="S72" s="100"/>
      <c r="T72" s="99" t="s">
        <v>1199</v>
      </c>
      <c r="U72" s="99" t="s">
        <v>1234</v>
      </c>
      <c r="V72" s="99" t="s">
        <v>1235</v>
      </c>
      <c r="W72" s="99"/>
      <c r="X72" s="99"/>
      <c r="Y72" s="99"/>
      <c r="Z72" s="89"/>
    </row>
    <row r="73" spans="1:26" ht="18.75" customHeight="1" x14ac:dyDescent="0.35">
      <c r="A73" s="127"/>
      <c r="B73" s="128"/>
      <c r="E73" s="87">
        <v>73</v>
      </c>
      <c r="F73" s="87" t="s">
        <v>1111</v>
      </c>
      <c r="G73" s="87"/>
      <c r="H73" s="87" t="s">
        <v>1146</v>
      </c>
      <c r="P73" s="117"/>
      <c r="Q73" s="118">
        <f t="shared" si="9"/>
        <v>73</v>
      </c>
      <c r="R73" s="117"/>
      <c r="S73" s="100"/>
      <c r="T73" s="117"/>
      <c r="U73" s="117"/>
      <c r="V73" s="118" t="s">
        <v>1235</v>
      </c>
      <c r="W73" s="118"/>
      <c r="X73" s="118" t="s">
        <v>1225</v>
      </c>
      <c r="Y73" s="118"/>
    </row>
    <row r="74" spans="1:26" ht="18.75" customHeight="1" x14ac:dyDescent="0.35">
      <c r="A74" s="127"/>
      <c r="B74" s="128"/>
      <c r="E74" s="87">
        <v>74</v>
      </c>
      <c r="F74" s="87" t="s">
        <v>1112</v>
      </c>
      <c r="G74" s="87"/>
      <c r="H74" s="87" t="s">
        <v>1146</v>
      </c>
      <c r="P74" s="117"/>
      <c r="Q74" s="118">
        <f t="shared" si="9"/>
        <v>74</v>
      </c>
      <c r="R74" s="117"/>
      <c r="S74" s="100"/>
      <c r="T74" s="117"/>
      <c r="U74" s="117"/>
      <c r="V74" s="118" t="s">
        <v>1235</v>
      </c>
      <c r="W74" s="118"/>
      <c r="X74" s="118" t="s">
        <v>1225</v>
      </c>
      <c r="Y74" s="118"/>
    </row>
    <row r="75" spans="1:26" ht="18.75" customHeight="1" x14ac:dyDescent="0.35">
      <c r="A75" s="127"/>
      <c r="B75" s="128"/>
      <c r="E75" s="87">
        <v>178</v>
      </c>
      <c r="F75" s="87" t="s">
        <v>1120</v>
      </c>
      <c r="G75" s="87"/>
      <c r="H75" s="87" t="s">
        <v>1146</v>
      </c>
      <c r="P75" s="122"/>
      <c r="Q75" s="123">
        <f t="shared" si="9"/>
        <v>178</v>
      </c>
      <c r="R75" s="122"/>
      <c r="S75" s="141"/>
      <c r="T75" s="117"/>
      <c r="U75" s="122"/>
      <c r="V75" s="123" t="s">
        <v>1235</v>
      </c>
      <c r="W75" s="123" t="s">
        <v>1225</v>
      </c>
      <c r="X75" s="123"/>
      <c r="Y75" s="123"/>
    </row>
    <row r="76" spans="1:26" s="89" customFormat="1" ht="18.75" customHeight="1" x14ac:dyDescent="0.35">
      <c r="A76" s="127" t="s">
        <v>752</v>
      </c>
      <c r="B76" s="128" t="s">
        <v>78</v>
      </c>
      <c r="C76" s="88">
        <v>7</v>
      </c>
      <c r="D76" s="88"/>
      <c r="E76" s="88" t="e">
        <f>VLOOKUP(A76,'2022-23'!$A$1:$A$445,1,FALSE)</f>
        <v>#N/A</v>
      </c>
      <c r="F76" s="88" t="e">
        <f>VLOOKUP(B76,'2022-23'!$A$2:$A$445,1,FALSE)</f>
        <v>#N/A</v>
      </c>
      <c r="G76" s="88" t="e">
        <f t="shared" si="7"/>
        <v>#N/A</v>
      </c>
      <c r="H76" s="88"/>
      <c r="I76" s="89" t="e">
        <f t="shared" si="1"/>
        <v>#N/A</v>
      </c>
      <c r="J76" s="89" t="s">
        <v>57</v>
      </c>
      <c r="M76" s="88"/>
      <c r="N76" s="95"/>
      <c r="O76" s="95"/>
      <c r="P76" s="98" t="str">
        <f t="shared" ref="P76:P81" si="10">+A76</f>
        <v>180</v>
      </c>
      <c r="Q76" s="96" t="e">
        <f t="shared" si="9"/>
        <v>#N/A</v>
      </c>
      <c r="R76" s="98"/>
      <c r="S76" s="98">
        <v>95</v>
      </c>
      <c r="T76" s="96" t="s">
        <v>1200</v>
      </c>
      <c r="U76" s="97" t="s">
        <v>1236</v>
      </c>
      <c r="V76" s="96" t="s">
        <v>1237</v>
      </c>
      <c r="W76" s="96"/>
      <c r="X76" s="96"/>
      <c r="Y76" s="96"/>
      <c r="Z76" s="89" t="s">
        <v>1238</v>
      </c>
    </row>
    <row r="77" spans="1:26" s="89" customFormat="1" ht="18.75" customHeight="1" x14ac:dyDescent="0.35">
      <c r="A77" s="127" t="s">
        <v>753</v>
      </c>
      <c r="B77" s="128" t="s">
        <v>79</v>
      </c>
      <c r="C77" s="88">
        <v>7</v>
      </c>
      <c r="D77" s="88"/>
      <c r="E77" s="88" t="e">
        <f>VLOOKUP(A77,'2022-23'!$A$1:$A$445,1,FALSE)</f>
        <v>#N/A</v>
      </c>
      <c r="F77" s="88" t="e">
        <f>VLOOKUP(B77,'2022-23'!$A$2:$A$445,1,FALSE)</f>
        <v>#N/A</v>
      </c>
      <c r="G77" s="88" t="e">
        <f t="shared" si="7"/>
        <v>#N/A</v>
      </c>
      <c r="H77" s="88"/>
      <c r="I77" s="89" t="e">
        <f t="shared" si="1"/>
        <v>#N/A</v>
      </c>
      <c r="J77" s="89" t="s">
        <v>57</v>
      </c>
      <c r="M77" s="88"/>
      <c r="N77" s="95"/>
      <c r="O77" s="95"/>
      <c r="P77" s="101" t="str">
        <f t="shared" si="10"/>
        <v>181</v>
      </c>
      <c r="Q77" s="99" t="e">
        <f t="shared" si="9"/>
        <v>#N/A</v>
      </c>
      <c r="R77" s="101"/>
      <c r="S77" s="101"/>
      <c r="T77" s="99" t="s">
        <v>1200</v>
      </c>
      <c r="U77" s="100" t="s">
        <v>1236</v>
      </c>
      <c r="V77" s="99" t="s">
        <v>1237</v>
      </c>
      <c r="W77" s="99"/>
      <c r="X77" s="99"/>
      <c r="Y77" s="99"/>
    </row>
    <row r="78" spans="1:26" s="89" customFormat="1" ht="18.75" customHeight="1" x14ac:dyDescent="0.35">
      <c r="A78" s="127" t="s">
        <v>754</v>
      </c>
      <c r="B78" s="128" t="s">
        <v>80</v>
      </c>
      <c r="C78" s="88">
        <v>7</v>
      </c>
      <c r="D78" s="88"/>
      <c r="E78" s="88" t="e">
        <f>VLOOKUP(A78,'2022-23'!$A$1:$A$445,1,FALSE)</f>
        <v>#N/A</v>
      </c>
      <c r="F78" s="88" t="e">
        <f>VLOOKUP(B78,'2022-23'!$A$2:$A$445,1,FALSE)</f>
        <v>#N/A</v>
      </c>
      <c r="G78" s="88" t="e">
        <f t="shared" si="7"/>
        <v>#N/A</v>
      </c>
      <c r="H78" s="88"/>
      <c r="I78" s="89" t="e">
        <f t="shared" si="1"/>
        <v>#N/A</v>
      </c>
      <c r="J78" s="89" t="s">
        <v>57</v>
      </c>
      <c r="M78" s="88"/>
      <c r="N78" s="95"/>
      <c r="O78" s="95"/>
      <c r="P78" s="101" t="str">
        <f t="shared" si="10"/>
        <v>182</v>
      </c>
      <c r="Q78" s="99" t="e">
        <f t="shared" si="9"/>
        <v>#N/A</v>
      </c>
      <c r="R78" s="101"/>
      <c r="S78" s="101"/>
      <c r="T78" s="99" t="s">
        <v>1200</v>
      </c>
      <c r="U78" s="100" t="s">
        <v>1236</v>
      </c>
      <c r="V78" s="99" t="s">
        <v>1237</v>
      </c>
      <c r="W78" s="99"/>
      <c r="X78" s="99"/>
      <c r="Y78" s="99"/>
    </row>
    <row r="79" spans="1:26" s="89" customFormat="1" ht="18.75" customHeight="1" x14ac:dyDescent="0.35">
      <c r="A79" s="127" t="s">
        <v>755</v>
      </c>
      <c r="B79" s="128" t="s">
        <v>81</v>
      </c>
      <c r="C79" s="88">
        <v>7</v>
      </c>
      <c r="D79" s="88"/>
      <c r="E79" s="88" t="e">
        <f>VLOOKUP(A79,'2022-23'!$A$1:$A$445,1,FALSE)</f>
        <v>#N/A</v>
      </c>
      <c r="F79" s="88" t="e">
        <f>VLOOKUP(B79,'2022-23'!$A$2:$A$445,1,FALSE)</f>
        <v>#N/A</v>
      </c>
      <c r="G79" s="88" t="e">
        <f t="shared" si="7"/>
        <v>#N/A</v>
      </c>
      <c r="H79" s="88"/>
      <c r="I79" s="89" t="e">
        <f t="shared" si="1"/>
        <v>#N/A</v>
      </c>
      <c r="J79" s="89" t="s">
        <v>57</v>
      </c>
      <c r="M79" s="88"/>
      <c r="N79" s="95"/>
      <c r="O79" s="95"/>
      <c r="P79" s="101" t="str">
        <f t="shared" si="10"/>
        <v>183</v>
      </c>
      <c r="Q79" s="99" t="e">
        <f t="shared" si="9"/>
        <v>#N/A</v>
      </c>
      <c r="R79" s="101"/>
      <c r="S79" s="101"/>
      <c r="T79" s="99" t="s">
        <v>1200</v>
      </c>
      <c r="U79" s="100" t="s">
        <v>1236</v>
      </c>
      <c r="V79" s="99" t="s">
        <v>1237</v>
      </c>
      <c r="W79" s="99"/>
      <c r="X79" s="99"/>
      <c r="Y79" s="99"/>
    </row>
    <row r="80" spans="1:26" s="89" customFormat="1" ht="18.75" customHeight="1" x14ac:dyDescent="0.35">
      <c r="A80" s="127" t="s">
        <v>756</v>
      </c>
      <c r="B80" s="88" t="s">
        <v>343</v>
      </c>
      <c r="C80" s="88">
        <v>7</v>
      </c>
      <c r="D80" s="88"/>
      <c r="E80" s="88" t="e">
        <f>VLOOKUP(A80,'2022-23'!$A$1:$A$445,1,FALSE)</f>
        <v>#N/A</v>
      </c>
      <c r="F80" s="88" t="e">
        <f>VLOOKUP(B80,'2022-23'!$A$2:$A$445,1,FALSE)</f>
        <v>#N/A</v>
      </c>
      <c r="G80" s="88" t="e">
        <f t="shared" si="7"/>
        <v>#N/A</v>
      </c>
      <c r="H80" s="88"/>
      <c r="I80" s="89" t="e">
        <f t="shared" si="1"/>
        <v>#N/A</v>
      </c>
      <c r="J80" s="89" t="s">
        <v>57</v>
      </c>
      <c r="M80" s="88"/>
      <c r="N80" s="95"/>
      <c r="O80" s="95"/>
      <c r="P80" s="101" t="str">
        <f t="shared" si="10"/>
        <v>184</v>
      </c>
      <c r="Q80" s="99" t="e">
        <f t="shared" si="9"/>
        <v>#N/A</v>
      </c>
      <c r="R80" s="101"/>
      <c r="S80" s="101"/>
      <c r="T80" s="99" t="s">
        <v>1200</v>
      </c>
      <c r="U80" s="100" t="s">
        <v>1236</v>
      </c>
      <c r="V80" s="99" t="s">
        <v>1237</v>
      </c>
      <c r="W80" s="99"/>
      <c r="X80" s="99"/>
      <c r="Y80" s="99"/>
    </row>
    <row r="81" spans="1:26" s="89" customFormat="1" ht="18.75" customHeight="1" x14ac:dyDescent="0.35">
      <c r="A81" s="127" t="s">
        <v>757</v>
      </c>
      <c r="B81" s="88" t="s">
        <v>344</v>
      </c>
      <c r="C81" s="88">
        <v>7</v>
      </c>
      <c r="D81" s="88"/>
      <c r="E81" s="88" t="e">
        <f>VLOOKUP(A81,'2022-23'!$A$1:$A$445,1,FALSE)</f>
        <v>#N/A</v>
      </c>
      <c r="F81" s="88" t="e">
        <f>VLOOKUP(B81,'2022-23'!$A$2:$A$445,1,FALSE)</f>
        <v>#N/A</v>
      </c>
      <c r="G81" s="88" t="e">
        <f t="shared" si="7"/>
        <v>#N/A</v>
      </c>
      <c r="H81" s="88"/>
      <c r="I81" s="89" t="e">
        <f t="shared" si="1"/>
        <v>#N/A</v>
      </c>
      <c r="J81" s="89" t="s">
        <v>57</v>
      </c>
      <c r="M81" s="88"/>
      <c r="N81" s="95"/>
      <c r="O81" s="95"/>
      <c r="P81" s="101" t="str">
        <f t="shared" si="10"/>
        <v>185</v>
      </c>
      <c r="Q81" s="99" t="e">
        <f t="shared" si="9"/>
        <v>#N/A</v>
      </c>
      <c r="R81" s="101"/>
      <c r="S81" s="101">
        <v>95</v>
      </c>
      <c r="T81" s="99" t="s">
        <v>1200</v>
      </c>
      <c r="U81" s="100" t="s">
        <v>1236</v>
      </c>
      <c r="V81" s="99" t="s">
        <v>1237</v>
      </c>
      <c r="W81" s="99"/>
      <c r="X81" s="99"/>
      <c r="Y81" s="99"/>
      <c r="Z81" s="89" t="s">
        <v>1238</v>
      </c>
    </row>
    <row r="82" spans="1:26" s="111" customFormat="1" ht="18.75" customHeight="1" x14ac:dyDescent="0.35">
      <c r="A82" s="116" t="s">
        <v>758</v>
      </c>
      <c r="B82" s="111" t="s">
        <v>304</v>
      </c>
      <c r="C82" s="111">
        <v>7</v>
      </c>
      <c r="E82" s="112" t="e">
        <f>VLOOKUP(A82,'2022-23'!$A$1:$A$445,1,FALSE)</f>
        <v>#N/A</v>
      </c>
      <c r="F82" s="112" t="e">
        <f>VLOOKUP(B82,'2022-23'!$A$2:$A$445,1,FALSE)</f>
        <v>#N/A</v>
      </c>
      <c r="G82" s="112" t="e">
        <f>IF(AND(E82=A82,F82=B82), "True", "True")</f>
        <v>#N/A</v>
      </c>
      <c r="H82" s="111" t="s">
        <v>560</v>
      </c>
      <c r="I82" s="111" t="e">
        <f>IF(G82="True",A82,"")</f>
        <v>#N/A</v>
      </c>
      <c r="N82" s="114"/>
      <c r="O82" s="114"/>
      <c r="P82" s="101" t="str">
        <f>+A82</f>
        <v>189</v>
      </c>
      <c r="Q82" s="99" t="e">
        <f>+E82</f>
        <v>#N/A</v>
      </c>
      <c r="R82" s="101"/>
      <c r="S82" s="101"/>
      <c r="T82" s="99" t="s">
        <v>1200</v>
      </c>
      <c r="U82" s="100" t="s">
        <v>1236</v>
      </c>
      <c r="V82" s="99" t="s">
        <v>1237</v>
      </c>
      <c r="W82" s="99"/>
      <c r="X82" s="99"/>
      <c r="Y82" s="99"/>
      <c r="Z82" s="89"/>
    </row>
    <row r="83" spans="1:26" s="89" customFormat="1" ht="18.75" customHeight="1" x14ac:dyDescent="0.35">
      <c r="A83" s="127"/>
      <c r="B83" s="88"/>
      <c r="C83" s="88"/>
      <c r="D83" s="88"/>
      <c r="E83" s="105">
        <v>95</v>
      </c>
      <c r="F83" s="105" t="s">
        <v>1135</v>
      </c>
      <c r="G83" s="105"/>
      <c r="H83" s="105" t="s">
        <v>1136</v>
      </c>
      <c r="M83" s="88"/>
      <c r="N83" s="95"/>
      <c r="O83" s="95"/>
      <c r="P83" s="120"/>
      <c r="Q83" s="118">
        <f t="shared" si="9"/>
        <v>95</v>
      </c>
      <c r="R83" s="120" t="s">
        <v>1239</v>
      </c>
      <c r="S83" s="88"/>
      <c r="T83" s="117"/>
      <c r="U83" s="119"/>
      <c r="V83" s="118" t="s">
        <v>1237</v>
      </c>
      <c r="W83" s="118"/>
      <c r="X83" s="118" t="s">
        <v>1239</v>
      </c>
      <c r="Y83" s="118"/>
      <c r="Z83" s="89" t="s">
        <v>1240</v>
      </c>
    </row>
    <row r="84" spans="1:26" s="89" customFormat="1" ht="18.75" customHeight="1" x14ac:dyDescent="0.35">
      <c r="A84" s="127"/>
      <c r="B84" s="88"/>
      <c r="C84" s="88"/>
      <c r="D84" s="88"/>
      <c r="E84" s="87">
        <v>75</v>
      </c>
      <c r="F84" s="87" t="s">
        <v>1133</v>
      </c>
      <c r="G84" s="87"/>
      <c r="H84" s="87" t="s">
        <v>1146</v>
      </c>
      <c r="M84" s="88"/>
      <c r="N84" s="95"/>
      <c r="O84" s="95"/>
      <c r="P84" s="120"/>
      <c r="Q84" s="118">
        <f t="shared" si="9"/>
        <v>75</v>
      </c>
      <c r="R84" s="120"/>
      <c r="S84" s="88"/>
      <c r="T84" s="117"/>
      <c r="U84" s="119"/>
      <c r="V84" s="118" t="s">
        <v>1237</v>
      </c>
      <c r="W84" s="118"/>
      <c r="X84" s="118" t="s">
        <v>1225</v>
      </c>
      <c r="Y84" s="118"/>
    </row>
    <row r="85" spans="1:26" s="89" customFormat="1" ht="18.75" customHeight="1" x14ac:dyDescent="0.35">
      <c r="A85" s="127"/>
      <c r="B85" s="88"/>
      <c r="C85" s="88"/>
      <c r="D85" s="88"/>
      <c r="E85" s="87">
        <v>188</v>
      </c>
      <c r="F85" s="87" t="s">
        <v>1134</v>
      </c>
      <c r="G85" s="87"/>
      <c r="H85" s="87" t="s">
        <v>1146</v>
      </c>
      <c r="M85" s="88"/>
      <c r="N85" s="95"/>
      <c r="O85" s="95"/>
      <c r="P85" s="145"/>
      <c r="Q85" s="118">
        <f t="shared" si="9"/>
        <v>188</v>
      </c>
      <c r="R85" s="145"/>
      <c r="S85" s="88"/>
      <c r="T85" s="117"/>
      <c r="U85" s="119"/>
      <c r="V85" s="123" t="s">
        <v>1237</v>
      </c>
      <c r="W85" s="123" t="s">
        <v>1225</v>
      </c>
      <c r="X85" s="123"/>
      <c r="Y85" s="123"/>
    </row>
    <row r="86" spans="1:26" s="89" customFormat="1" ht="18.75" customHeight="1" x14ac:dyDescent="0.35">
      <c r="A86" s="127" t="s">
        <v>759</v>
      </c>
      <c r="B86" s="128" t="s">
        <v>82</v>
      </c>
      <c r="C86" s="88">
        <v>7</v>
      </c>
      <c r="D86" s="88"/>
      <c r="E86" s="88" t="e">
        <f>VLOOKUP(A86,'2022-23'!$A$1:$A$445,1,FALSE)</f>
        <v>#N/A</v>
      </c>
      <c r="F86" s="88" t="e">
        <f>VLOOKUP(B86,'2022-23'!$A$2:$A$445,1,FALSE)</f>
        <v>#N/A</v>
      </c>
      <c r="G86" s="88" t="e">
        <f t="shared" si="7"/>
        <v>#N/A</v>
      </c>
      <c r="H86" s="88"/>
      <c r="I86" s="89" t="e">
        <f t="shared" si="1"/>
        <v>#N/A</v>
      </c>
      <c r="J86" s="89" t="s">
        <v>57</v>
      </c>
      <c r="M86" s="88"/>
      <c r="N86" s="95"/>
      <c r="O86" s="95"/>
      <c r="P86" s="96" t="str">
        <f t="shared" ref="P86:P139" si="11">+A86</f>
        <v>190</v>
      </c>
      <c r="Q86" s="96" t="e">
        <f t="shared" si="9"/>
        <v>#N/A</v>
      </c>
      <c r="R86" s="96"/>
      <c r="S86" s="146"/>
      <c r="T86" s="99" t="s">
        <v>1200</v>
      </c>
      <c r="U86" s="97" t="s">
        <v>1241</v>
      </c>
      <c r="V86" s="96" t="s">
        <v>1242</v>
      </c>
      <c r="W86" s="96"/>
      <c r="X86" s="96"/>
      <c r="Y86" s="96"/>
    </row>
    <row r="87" spans="1:26" s="89" customFormat="1" ht="18.75" customHeight="1" x14ac:dyDescent="0.35">
      <c r="A87" s="127" t="s">
        <v>760</v>
      </c>
      <c r="B87" s="128" t="s">
        <v>83</v>
      </c>
      <c r="C87" s="88">
        <v>7</v>
      </c>
      <c r="D87" s="88"/>
      <c r="E87" s="88" t="e">
        <f>VLOOKUP(A87,'2022-23'!$A$1:$A$445,1,FALSE)</f>
        <v>#N/A</v>
      </c>
      <c r="F87" s="88" t="e">
        <f>VLOOKUP(B87,'2022-23'!$A$2:$A$445,1,FALSE)</f>
        <v>#N/A</v>
      </c>
      <c r="G87" s="88" t="e">
        <f t="shared" si="7"/>
        <v>#N/A</v>
      </c>
      <c r="H87" s="88"/>
      <c r="I87" s="89" t="e">
        <f t="shared" si="1"/>
        <v>#N/A</v>
      </c>
      <c r="J87" s="89" t="s">
        <v>57</v>
      </c>
      <c r="M87" s="88"/>
      <c r="N87" s="95"/>
      <c r="O87" s="95"/>
      <c r="P87" s="99" t="str">
        <f t="shared" si="11"/>
        <v>191</v>
      </c>
      <c r="Q87" s="99" t="e">
        <f t="shared" si="9"/>
        <v>#N/A</v>
      </c>
      <c r="R87" s="99"/>
      <c r="S87" s="88"/>
      <c r="T87" s="99" t="s">
        <v>1200</v>
      </c>
      <c r="U87" s="100" t="s">
        <v>1241</v>
      </c>
      <c r="V87" s="99" t="s">
        <v>1242</v>
      </c>
      <c r="W87" s="99"/>
      <c r="X87" s="99"/>
      <c r="Y87" s="99"/>
    </row>
    <row r="88" spans="1:26" s="89" customFormat="1" ht="18.75" customHeight="1" x14ac:dyDescent="0.35">
      <c r="A88" s="127" t="s">
        <v>761</v>
      </c>
      <c r="B88" s="88" t="s">
        <v>346</v>
      </c>
      <c r="C88" s="88">
        <v>7</v>
      </c>
      <c r="D88" s="88"/>
      <c r="E88" s="88" t="e">
        <f>VLOOKUP(A88,'2022-23'!$A$1:$A$445,1,FALSE)</f>
        <v>#N/A</v>
      </c>
      <c r="F88" s="88" t="e">
        <f>VLOOKUP(B88,'2022-23'!$A$2:$A$445,1,FALSE)</f>
        <v>#N/A</v>
      </c>
      <c r="G88" s="88" t="e">
        <f t="shared" si="7"/>
        <v>#N/A</v>
      </c>
      <c r="H88" s="88"/>
      <c r="I88" s="89" t="e">
        <f t="shared" si="1"/>
        <v>#N/A</v>
      </c>
      <c r="J88" s="89" t="s">
        <v>57</v>
      </c>
      <c r="M88" s="88"/>
      <c r="N88" s="95"/>
      <c r="O88" s="95"/>
      <c r="P88" s="99" t="str">
        <f t="shared" si="11"/>
        <v>192</v>
      </c>
      <c r="Q88" s="99" t="e">
        <f t="shared" si="9"/>
        <v>#N/A</v>
      </c>
      <c r="R88" s="99"/>
      <c r="S88" s="88"/>
      <c r="T88" s="99" t="s">
        <v>1200</v>
      </c>
      <c r="U88" s="100" t="s">
        <v>1241</v>
      </c>
      <c r="V88" s="99" t="s">
        <v>1242</v>
      </c>
      <c r="W88" s="99"/>
      <c r="X88" s="99"/>
      <c r="Y88" s="99"/>
    </row>
    <row r="89" spans="1:26" s="89" customFormat="1" ht="18.75" customHeight="1" x14ac:dyDescent="0.35">
      <c r="A89" s="127" t="s">
        <v>762</v>
      </c>
      <c r="B89" s="88" t="s">
        <v>347</v>
      </c>
      <c r="C89" s="88">
        <v>7</v>
      </c>
      <c r="D89" s="88"/>
      <c r="E89" s="88" t="e">
        <f>VLOOKUP(A89,'2022-23'!$A$1:$A$445,1,FALSE)</f>
        <v>#N/A</v>
      </c>
      <c r="F89" s="88" t="e">
        <f>VLOOKUP(B89,'2022-23'!$A$2:$A$445,1,FALSE)</f>
        <v>#N/A</v>
      </c>
      <c r="G89" s="88" t="e">
        <f t="shared" si="7"/>
        <v>#N/A</v>
      </c>
      <c r="H89" s="88"/>
      <c r="I89" s="89" t="e">
        <f t="shared" si="1"/>
        <v>#N/A</v>
      </c>
      <c r="J89" s="89" t="s">
        <v>57</v>
      </c>
      <c r="M89" s="88"/>
      <c r="N89" s="95"/>
      <c r="O89" s="95"/>
      <c r="P89" s="99" t="str">
        <f t="shared" si="11"/>
        <v>193</v>
      </c>
      <c r="Q89" s="99" t="e">
        <f t="shared" si="9"/>
        <v>#N/A</v>
      </c>
      <c r="R89" s="99"/>
      <c r="S89" s="88"/>
      <c r="T89" s="99" t="s">
        <v>1200</v>
      </c>
      <c r="U89" s="100" t="s">
        <v>1241</v>
      </c>
      <c r="V89" s="99" t="s">
        <v>1242</v>
      </c>
      <c r="W89" s="99"/>
      <c r="X89" s="99"/>
      <c r="Y89" s="99"/>
    </row>
    <row r="90" spans="1:26" s="89" customFormat="1" ht="18.75" customHeight="1" x14ac:dyDescent="0.35">
      <c r="A90" s="127" t="s">
        <v>763</v>
      </c>
      <c r="B90" s="128" t="s">
        <v>17</v>
      </c>
      <c r="C90" s="88">
        <v>7</v>
      </c>
      <c r="D90" s="88"/>
      <c r="E90" s="88" t="e">
        <f>VLOOKUP(A90,'2022-23'!$A$1:$A$445,1,FALSE)</f>
        <v>#N/A</v>
      </c>
      <c r="F90" s="88" t="e">
        <f>VLOOKUP(B90,'2022-23'!$A$2:$A$445,1,FALSE)</f>
        <v>#N/A</v>
      </c>
      <c r="G90" s="88" t="e">
        <f t="shared" si="7"/>
        <v>#N/A</v>
      </c>
      <c r="H90" s="88"/>
      <c r="I90" s="89" t="e">
        <f t="shared" si="1"/>
        <v>#N/A</v>
      </c>
      <c r="J90" s="89" t="s">
        <v>57</v>
      </c>
      <c r="M90" s="88"/>
      <c r="N90" s="95"/>
      <c r="O90" s="95"/>
      <c r="P90" s="99" t="str">
        <f t="shared" si="11"/>
        <v>194</v>
      </c>
      <c r="Q90" s="99" t="e">
        <f t="shared" si="9"/>
        <v>#N/A</v>
      </c>
      <c r="R90" s="99"/>
      <c r="S90" s="88"/>
      <c r="T90" s="99" t="s">
        <v>1200</v>
      </c>
      <c r="U90" s="100" t="s">
        <v>1241</v>
      </c>
      <c r="V90" s="99" t="s">
        <v>1242</v>
      </c>
      <c r="W90" s="99"/>
      <c r="X90" s="99"/>
      <c r="Y90" s="99"/>
    </row>
    <row r="91" spans="1:26" s="89" customFormat="1" ht="18.75" customHeight="1" x14ac:dyDescent="0.35">
      <c r="A91" s="127" t="s">
        <v>764</v>
      </c>
      <c r="B91" s="128" t="s">
        <v>18</v>
      </c>
      <c r="C91" s="88">
        <v>7</v>
      </c>
      <c r="D91" s="88"/>
      <c r="E91" s="88" t="e">
        <f>VLOOKUP(A91,'2022-23'!$A$1:$A$445,1,FALSE)</f>
        <v>#N/A</v>
      </c>
      <c r="F91" s="88" t="e">
        <f>VLOOKUP(B91,'2022-23'!$A$2:$A$445,1,FALSE)</f>
        <v>#N/A</v>
      </c>
      <c r="G91" s="88" t="e">
        <f t="shared" si="7"/>
        <v>#N/A</v>
      </c>
      <c r="H91" s="88"/>
      <c r="I91" s="89" t="e">
        <f t="shared" si="1"/>
        <v>#N/A</v>
      </c>
      <c r="J91" s="89" t="s">
        <v>57</v>
      </c>
      <c r="M91" s="88"/>
      <c r="N91" s="95"/>
      <c r="O91" s="95"/>
      <c r="P91" s="99" t="str">
        <f t="shared" si="11"/>
        <v>195</v>
      </c>
      <c r="Q91" s="99" t="e">
        <f t="shared" si="9"/>
        <v>#N/A</v>
      </c>
      <c r="R91" s="99"/>
      <c r="S91" s="88"/>
      <c r="T91" s="99" t="s">
        <v>1200</v>
      </c>
      <c r="U91" s="100" t="s">
        <v>1241</v>
      </c>
      <c r="V91" s="99" t="s">
        <v>1242</v>
      </c>
      <c r="W91" s="99"/>
      <c r="X91" s="99"/>
      <c r="Y91" s="99"/>
    </row>
    <row r="92" spans="1:26" s="89" customFormat="1" ht="18.75" customHeight="1" x14ac:dyDescent="0.35">
      <c r="A92" s="127" t="s">
        <v>765</v>
      </c>
      <c r="B92" s="88" t="s">
        <v>348</v>
      </c>
      <c r="C92" s="88">
        <v>7</v>
      </c>
      <c r="D92" s="88"/>
      <c r="E92" s="88" t="e">
        <f>VLOOKUP(A92,'2022-23'!$A$1:$A$445,1,FALSE)</f>
        <v>#N/A</v>
      </c>
      <c r="F92" s="88" t="e">
        <f>VLOOKUP(B92,'2022-23'!$A$2:$A$445,1,FALSE)</f>
        <v>#N/A</v>
      </c>
      <c r="G92" s="88" t="e">
        <f t="shared" si="7"/>
        <v>#N/A</v>
      </c>
      <c r="H92" s="88"/>
      <c r="I92" s="89" t="e">
        <f t="shared" ref="I92:I161" si="12">IF(G92="True",A92,"")</f>
        <v>#N/A</v>
      </c>
      <c r="J92" s="89" t="s">
        <v>57</v>
      </c>
      <c r="M92" s="88"/>
      <c r="N92" s="95"/>
      <c r="O92" s="95"/>
      <c r="P92" s="99" t="str">
        <f t="shared" si="11"/>
        <v>196</v>
      </c>
      <c r="Q92" s="99" t="e">
        <f t="shared" si="9"/>
        <v>#N/A</v>
      </c>
      <c r="R92" s="99"/>
      <c r="S92" s="88"/>
      <c r="T92" s="99" t="s">
        <v>1200</v>
      </c>
      <c r="U92" s="100" t="s">
        <v>1241</v>
      </c>
      <c r="V92" s="99" t="s">
        <v>1242</v>
      </c>
      <c r="W92" s="99"/>
      <c r="X92" s="99"/>
      <c r="Y92" s="99"/>
    </row>
    <row r="93" spans="1:26" s="89" customFormat="1" ht="18.75" customHeight="1" x14ac:dyDescent="0.35">
      <c r="A93" s="116" t="s">
        <v>766</v>
      </c>
      <c r="B93" s="111" t="s">
        <v>84</v>
      </c>
      <c r="C93" s="111">
        <v>7</v>
      </c>
      <c r="D93" s="111"/>
      <c r="E93" s="112" t="e">
        <f>VLOOKUP(A93,'2022-23'!$A$1:$A$445,1,FALSE)</f>
        <v>#N/A</v>
      </c>
      <c r="F93" s="112" t="e">
        <f>VLOOKUP(B93,'2022-23'!$A$2:$A$445,1,FALSE)</f>
        <v>#N/A</v>
      </c>
      <c r="G93" s="112" t="e">
        <f t="shared" si="7"/>
        <v>#N/A</v>
      </c>
      <c r="H93" s="111"/>
      <c r="I93" s="111" t="e">
        <f t="shared" si="12"/>
        <v>#N/A</v>
      </c>
      <c r="J93" s="111"/>
      <c r="K93" s="111"/>
      <c r="L93" s="111"/>
      <c r="M93" s="111"/>
      <c r="N93" s="114"/>
      <c r="O93" s="114"/>
      <c r="P93" s="126" t="str">
        <f t="shared" si="11"/>
        <v>199</v>
      </c>
      <c r="Q93" s="126" t="e">
        <f t="shared" si="9"/>
        <v>#N/A</v>
      </c>
      <c r="R93" s="126"/>
      <c r="S93" s="147"/>
      <c r="T93" s="99" t="s">
        <v>1200</v>
      </c>
      <c r="U93" s="141" t="s">
        <v>1241</v>
      </c>
      <c r="V93" s="126" t="s">
        <v>1242</v>
      </c>
      <c r="W93" s="126"/>
      <c r="X93" s="126"/>
      <c r="Y93" s="126"/>
    </row>
    <row r="94" spans="1:26" s="89" customFormat="1" ht="18.75" customHeight="1" x14ac:dyDescent="0.35">
      <c r="A94" s="127" t="s">
        <v>767</v>
      </c>
      <c r="B94" s="128" t="s">
        <v>19</v>
      </c>
      <c r="C94" s="88">
        <v>7</v>
      </c>
      <c r="D94" s="88"/>
      <c r="E94" s="88" t="e">
        <f>VLOOKUP(A94,'2022-23'!$A$1:$A$445,1,FALSE)</f>
        <v>#N/A</v>
      </c>
      <c r="F94" s="88" t="e">
        <f>VLOOKUP(B94,'2022-23'!$A$2:$A$445,1,FALSE)</f>
        <v>#N/A</v>
      </c>
      <c r="G94" s="88" t="e">
        <f t="shared" si="7"/>
        <v>#N/A</v>
      </c>
      <c r="H94" s="88"/>
      <c r="I94" s="89" t="e">
        <f t="shared" si="12"/>
        <v>#N/A</v>
      </c>
      <c r="J94" s="89" t="s">
        <v>57</v>
      </c>
      <c r="M94" s="88"/>
      <c r="N94" s="95"/>
      <c r="O94" s="95"/>
      <c r="P94" s="98" t="str">
        <f t="shared" si="11"/>
        <v>200</v>
      </c>
      <c r="Q94" s="96" t="e">
        <f t="shared" si="9"/>
        <v>#N/A</v>
      </c>
      <c r="R94" s="98"/>
      <c r="S94" s="146"/>
      <c r="T94" s="99" t="s">
        <v>1200</v>
      </c>
      <c r="U94" s="97" t="s">
        <v>1243</v>
      </c>
      <c r="V94" s="96" t="s">
        <v>1244</v>
      </c>
      <c r="W94" s="96"/>
      <c r="X94" s="96"/>
      <c r="Y94" s="96"/>
    </row>
    <row r="95" spans="1:26" s="89" customFormat="1" ht="18.75" customHeight="1" x14ac:dyDescent="0.35">
      <c r="A95" s="127" t="s">
        <v>768</v>
      </c>
      <c r="B95" s="128" t="s">
        <v>20</v>
      </c>
      <c r="C95" s="88">
        <v>7</v>
      </c>
      <c r="D95" s="88"/>
      <c r="E95" s="88" t="e">
        <f>VLOOKUP(A95,'2022-23'!$A$1:$A$445,1,FALSE)</f>
        <v>#N/A</v>
      </c>
      <c r="F95" s="88" t="e">
        <f>VLOOKUP(B95,'2022-23'!$A$2:$A$445,1,FALSE)</f>
        <v>#N/A</v>
      </c>
      <c r="G95" s="88" t="e">
        <f t="shared" si="7"/>
        <v>#N/A</v>
      </c>
      <c r="H95" s="88"/>
      <c r="I95" s="89" t="e">
        <f t="shared" si="12"/>
        <v>#N/A</v>
      </c>
      <c r="J95" s="89" t="s">
        <v>57</v>
      </c>
      <c r="M95" s="88"/>
      <c r="N95" s="95"/>
      <c r="O95" s="95"/>
      <c r="P95" s="101" t="str">
        <f t="shared" si="11"/>
        <v>201</v>
      </c>
      <c r="Q95" s="99" t="e">
        <f t="shared" si="9"/>
        <v>#N/A</v>
      </c>
      <c r="R95" s="101"/>
      <c r="S95" s="88"/>
      <c r="T95" s="99" t="s">
        <v>1200</v>
      </c>
      <c r="U95" s="100" t="s">
        <v>1243</v>
      </c>
      <c r="V95" s="99" t="s">
        <v>1244</v>
      </c>
      <c r="W95" s="99"/>
      <c r="X95" s="99"/>
      <c r="Y95" s="99"/>
    </row>
    <row r="96" spans="1:26" s="89" customFormat="1" ht="18.75" customHeight="1" x14ac:dyDescent="0.35">
      <c r="A96" s="127" t="s">
        <v>769</v>
      </c>
      <c r="B96" s="128" t="s">
        <v>21</v>
      </c>
      <c r="C96" s="88">
        <v>7</v>
      </c>
      <c r="D96" s="88"/>
      <c r="E96" s="88" t="e">
        <f>VLOOKUP(A96,'2022-23'!$A$1:$A$445,1,FALSE)</f>
        <v>#N/A</v>
      </c>
      <c r="F96" s="88" t="e">
        <f>VLOOKUP(B96,'2022-23'!$A$2:$A$445,1,FALSE)</f>
        <v>#N/A</v>
      </c>
      <c r="G96" s="88" t="e">
        <f t="shared" si="7"/>
        <v>#N/A</v>
      </c>
      <c r="H96" s="88"/>
      <c r="I96" s="89" t="e">
        <f t="shared" si="12"/>
        <v>#N/A</v>
      </c>
      <c r="J96" s="89" t="s">
        <v>57</v>
      </c>
      <c r="M96" s="88"/>
      <c r="N96" s="95"/>
      <c r="O96" s="95"/>
      <c r="P96" s="101" t="str">
        <f t="shared" si="11"/>
        <v>202</v>
      </c>
      <c r="Q96" s="99" t="e">
        <f t="shared" si="9"/>
        <v>#N/A</v>
      </c>
      <c r="R96" s="101"/>
      <c r="S96" s="88"/>
      <c r="T96" s="99" t="s">
        <v>1200</v>
      </c>
      <c r="U96" s="100" t="s">
        <v>1243</v>
      </c>
      <c r="V96" s="99" t="s">
        <v>1244</v>
      </c>
      <c r="W96" s="99"/>
      <c r="X96" s="99"/>
      <c r="Y96" s="99"/>
    </row>
    <row r="97" spans="1:26" s="89" customFormat="1" ht="18.75" customHeight="1" x14ac:dyDescent="0.35">
      <c r="A97" s="127" t="s">
        <v>770</v>
      </c>
      <c r="B97" s="128" t="s">
        <v>22</v>
      </c>
      <c r="C97" s="88">
        <v>7</v>
      </c>
      <c r="D97" s="88"/>
      <c r="E97" s="88" t="e">
        <f>VLOOKUP(A97,'2022-23'!$A$1:$A$445,1,FALSE)</f>
        <v>#N/A</v>
      </c>
      <c r="F97" s="88" t="e">
        <f>VLOOKUP(B97,'2022-23'!$A$2:$A$445,1,FALSE)</f>
        <v>#N/A</v>
      </c>
      <c r="G97" s="88" t="e">
        <f t="shared" si="7"/>
        <v>#N/A</v>
      </c>
      <c r="H97" s="88"/>
      <c r="I97" s="89" t="e">
        <f t="shared" si="12"/>
        <v>#N/A</v>
      </c>
      <c r="J97" s="89" t="s">
        <v>57</v>
      </c>
      <c r="M97" s="88"/>
      <c r="N97" s="95"/>
      <c r="O97" s="95"/>
      <c r="P97" s="101" t="str">
        <f t="shared" si="11"/>
        <v>203</v>
      </c>
      <c r="Q97" s="99" t="e">
        <f t="shared" si="9"/>
        <v>#N/A</v>
      </c>
      <c r="R97" s="101"/>
      <c r="S97" s="88"/>
      <c r="T97" s="99" t="s">
        <v>1200</v>
      </c>
      <c r="U97" s="100" t="s">
        <v>1243</v>
      </c>
      <c r="V97" s="99" t="s">
        <v>1244</v>
      </c>
      <c r="W97" s="99"/>
      <c r="X97" s="99"/>
      <c r="Y97" s="99"/>
    </row>
    <row r="98" spans="1:26" s="89" customFormat="1" ht="18.75" customHeight="1" x14ac:dyDescent="0.35">
      <c r="A98" s="127" t="s">
        <v>771</v>
      </c>
      <c r="B98" s="128" t="s">
        <v>23</v>
      </c>
      <c r="C98" s="88">
        <v>7</v>
      </c>
      <c r="D98" s="88"/>
      <c r="E98" s="88" t="e">
        <f>VLOOKUP(A98,'2022-23'!$A$1:$A$445,1,FALSE)</f>
        <v>#N/A</v>
      </c>
      <c r="F98" s="88" t="e">
        <f>VLOOKUP(B98,'2022-23'!$A$2:$A$445,1,FALSE)</f>
        <v>#N/A</v>
      </c>
      <c r="G98" s="88" t="e">
        <f t="shared" si="7"/>
        <v>#N/A</v>
      </c>
      <c r="H98" s="88"/>
      <c r="I98" s="89" t="e">
        <f t="shared" si="12"/>
        <v>#N/A</v>
      </c>
      <c r="J98" s="89" t="s">
        <v>57</v>
      </c>
      <c r="M98" s="88"/>
      <c r="N98" s="95"/>
      <c r="O98" s="95"/>
      <c r="P98" s="101" t="str">
        <f t="shared" si="11"/>
        <v>204</v>
      </c>
      <c r="Q98" s="99" t="e">
        <f t="shared" si="9"/>
        <v>#N/A</v>
      </c>
      <c r="R98" s="101"/>
      <c r="S98" s="88"/>
      <c r="T98" s="99" t="s">
        <v>1200</v>
      </c>
      <c r="U98" s="100" t="s">
        <v>1243</v>
      </c>
      <c r="V98" s="99" t="s">
        <v>1244</v>
      </c>
      <c r="W98" s="99"/>
      <c r="X98" s="99"/>
      <c r="Y98" s="99"/>
    </row>
    <row r="99" spans="1:26" s="89" customFormat="1" ht="18.75" customHeight="1" x14ac:dyDescent="0.35">
      <c r="A99" s="127" t="s">
        <v>772</v>
      </c>
      <c r="B99" s="128" t="s">
        <v>24</v>
      </c>
      <c r="C99" s="88">
        <v>7</v>
      </c>
      <c r="D99" s="88"/>
      <c r="E99" s="88" t="e">
        <f>VLOOKUP(A99,'2022-23'!$A$1:$A$445,1,FALSE)</f>
        <v>#N/A</v>
      </c>
      <c r="F99" s="88" t="e">
        <f>VLOOKUP(B99,'2022-23'!$A$2:$A$445,1,FALSE)</f>
        <v>#N/A</v>
      </c>
      <c r="G99" s="88" t="e">
        <f t="shared" si="7"/>
        <v>#N/A</v>
      </c>
      <c r="H99" s="88"/>
      <c r="I99" s="89" t="e">
        <f t="shared" si="12"/>
        <v>#N/A</v>
      </c>
      <c r="J99" s="89" t="s">
        <v>57</v>
      </c>
      <c r="M99" s="88"/>
      <c r="N99" s="95"/>
      <c r="O99" s="95"/>
      <c r="P99" s="101" t="str">
        <f t="shared" si="11"/>
        <v>205</v>
      </c>
      <c r="Q99" s="99" t="e">
        <f t="shared" si="9"/>
        <v>#N/A</v>
      </c>
      <c r="R99" s="101"/>
      <c r="S99" s="88"/>
      <c r="T99" s="99" t="s">
        <v>1200</v>
      </c>
      <c r="U99" s="100" t="s">
        <v>1243</v>
      </c>
      <c r="V99" s="99" t="s">
        <v>1244</v>
      </c>
      <c r="W99" s="99"/>
      <c r="X99" s="99"/>
      <c r="Y99" s="99"/>
    </row>
    <row r="100" spans="1:26" s="89" customFormat="1" ht="18.75" customHeight="1" x14ac:dyDescent="0.35">
      <c r="A100" s="127" t="s">
        <v>773</v>
      </c>
      <c r="B100" s="128" t="s">
        <v>85</v>
      </c>
      <c r="C100" s="88">
        <v>7</v>
      </c>
      <c r="D100" s="88"/>
      <c r="E100" s="88" t="e">
        <f>VLOOKUP(A100,'2022-23'!$A$1:$A$445,1,FALSE)</f>
        <v>#N/A</v>
      </c>
      <c r="F100" s="88" t="e">
        <f>VLOOKUP(B100,'2022-23'!$A$2:$A$445,1,FALSE)</f>
        <v>#N/A</v>
      </c>
      <c r="G100" s="88" t="e">
        <f t="shared" si="7"/>
        <v>#N/A</v>
      </c>
      <c r="H100" s="88"/>
      <c r="I100" s="89" t="e">
        <f t="shared" si="12"/>
        <v>#N/A</v>
      </c>
      <c r="J100" s="89" t="s">
        <v>57</v>
      </c>
      <c r="M100" s="88"/>
      <c r="N100" s="95"/>
      <c r="O100" s="95"/>
      <c r="P100" s="101" t="str">
        <f t="shared" si="11"/>
        <v>206</v>
      </c>
      <c r="Q100" s="99" t="e">
        <f t="shared" si="9"/>
        <v>#N/A</v>
      </c>
      <c r="R100" s="101"/>
      <c r="S100" s="88"/>
      <c r="T100" s="99" t="s">
        <v>1200</v>
      </c>
      <c r="U100" s="100" t="s">
        <v>1243</v>
      </c>
      <c r="V100" s="99" t="s">
        <v>1244</v>
      </c>
      <c r="W100" s="99"/>
      <c r="X100" s="99"/>
      <c r="Y100" s="99"/>
    </row>
    <row r="101" spans="1:26" s="89" customFormat="1" ht="18.75" customHeight="1" x14ac:dyDescent="0.35">
      <c r="A101" s="127" t="s">
        <v>774</v>
      </c>
      <c r="B101" s="128" t="s">
        <v>86</v>
      </c>
      <c r="C101" s="88">
        <v>7</v>
      </c>
      <c r="D101" s="88"/>
      <c r="E101" s="88" t="e">
        <f>VLOOKUP(A101,'2022-23'!$A$1:$A$445,1,FALSE)</f>
        <v>#N/A</v>
      </c>
      <c r="F101" s="88" t="e">
        <f>VLOOKUP(B101,'2022-23'!$A$2:$A$445,1,FALSE)</f>
        <v>#N/A</v>
      </c>
      <c r="G101" s="88" t="e">
        <f t="shared" si="7"/>
        <v>#N/A</v>
      </c>
      <c r="H101" s="88"/>
      <c r="I101" s="89" t="e">
        <f t="shared" si="12"/>
        <v>#N/A</v>
      </c>
      <c r="J101" s="89" t="s">
        <v>57</v>
      </c>
      <c r="M101" s="88"/>
      <c r="N101" s="95"/>
      <c r="O101" s="95"/>
      <c r="P101" s="101" t="str">
        <f t="shared" si="11"/>
        <v>207</v>
      </c>
      <c r="Q101" s="99" t="e">
        <f t="shared" si="9"/>
        <v>#N/A</v>
      </c>
      <c r="R101" s="101"/>
      <c r="S101" s="88"/>
      <c r="T101" s="99" t="s">
        <v>1200</v>
      </c>
      <c r="U101" s="100" t="s">
        <v>1243</v>
      </c>
      <c r="V101" s="99" t="s">
        <v>1244</v>
      </c>
      <c r="W101" s="99"/>
      <c r="X101" s="99"/>
      <c r="Y101" s="99"/>
    </row>
    <row r="102" spans="1:26" s="89" customFormat="1" ht="18.75" customHeight="1" x14ac:dyDescent="0.35">
      <c r="A102" s="127" t="s">
        <v>775</v>
      </c>
      <c r="B102" s="128" t="s">
        <v>87</v>
      </c>
      <c r="C102" s="88">
        <v>7</v>
      </c>
      <c r="D102" s="88"/>
      <c r="E102" s="88" t="e">
        <f>VLOOKUP(A102,'2022-23'!$A$1:$A$445,1,FALSE)</f>
        <v>#N/A</v>
      </c>
      <c r="F102" s="88" t="e">
        <f>VLOOKUP(B102,'2022-23'!$A$2:$A$445,1,FALSE)</f>
        <v>#N/A</v>
      </c>
      <c r="G102" s="88" t="e">
        <f t="shared" si="7"/>
        <v>#N/A</v>
      </c>
      <c r="H102" s="88"/>
      <c r="I102" s="89" t="e">
        <f t="shared" si="12"/>
        <v>#N/A</v>
      </c>
      <c r="J102" s="89" t="s">
        <v>57</v>
      </c>
      <c r="M102" s="88"/>
      <c r="N102" s="95"/>
      <c r="O102" s="95"/>
      <c r="P102" s="101" t="str">
        <f t="shared" si="11"/>
        <v>208</v>
      </c>
      <c r="Q102" s="99" t="e">
        <f t="shared" si="9"/>
        <v>#N/A</v>
      </c>
      <c r="R102" s="101"/>
      <c r="S102" s="88"/>
      <c r="T102" s="99" t="s">
        <v>1200</v>
      </c>
      <c r="U102" s="100" t="s">
        <v>1243</v>
      </c>
      <c r="V102" s="99" t="s">
        <v>1244</v>
      </c>
      <c r="W102" s="99"/>
      <c r="X102" s="99"/>
      <c r="Y102" s="99"/>
    </row>
    <row r="103" spans="1:26" s="89" customFormat="1" ht="18.75" customHeight="1" x14ac:dyDescent="0.35">
      <c r="A103" s="127" t="s">
        <v>776</v>
      </c>
      <c r="B103" s="128" t="s">
        <v>88</v>
      </c>
      <c r="C103" s="88">
        <v>7</v>
      </c>
      <c r="D103" s="88"/>
      <c r="E103" s="88" t="e">
        <f>VLOOKUP(A103,'2022-23'!$A$1:$A$445,1,FALSE)</f>
        <v>#N/A</v>
      </c>
      <c r="F103" s="88" t="e">
        <f>VLOOKUP(B103,'2022-23'!$A$2:$A$445,1,FALSE)</f>
        <v>#N/A</v>
      </c>
      <c r="G103" s="88" t="e">
        <f t="shared" si="7"/>
        <v>#N/A</v>
      </c>
      <c r="H103" s="88"/>
      <c r="I103" s="89" t="e">
        <f t="shared" si="12"/>
        <v>#N/A</v>
      </c>
      <c r="J103" s="89" t="s">
        <v>57</v>
      </c>
      <c r="M103" s="88"/>
      <c r="N103" s="95"/>
      <c r="O103" s="95"/>
      <c r="P103" s="101" t="str">
        <f t="shared" si="11"/>
        <v>210</v>
      </c>
      <c r="Q103" s="99" t="e">
        <f t="shared" si="9"/>
        <v>#N/A</v>
      </c>
      <c r="R103" s="101"/>
      <c r="S103" s="88"/>
      <c r="T103" s="99" t="s">
        <v>1200</v>
      </c>
      <c r="U103" s="100" t="s">
        <v>1243</v>
      </c>
      <c r="V103" s="99" t="s">
        <v>1244</v>
      </c>
      <c r="W103" s="99"/>
      <c r="X103" s="99"/>
      <c r="Y103" s="99"/>
    </row>
    <row r="104" spans="1:26" s="89" customFormat="1" ht="18.75" customHeight="1" x14ac:dyDescent="0.35">
      <c r="A104" s="127" t="s">
        <v>777</v>
      </c>
      <c r="B104" s="128" t="s">
        <v>25</v>
      </c>
      <c r="C104" s="88">
        <v>7</v>
      </c>
      <c r="D104" s="88"/>
      <c r="E104" s="88" t="e">
        <f>VLOOKUP(A104,'2022-23'!$A$1:$A$445,1,FALSE)</f>
        <v>#N/A</v>
      </c>
      <c r="F104" s="88" t="e">
        <f>VLOOKUP(B104,'2022-23'!$A$2:$A$445,1,FALSE)</f>
        <v>#N/A</v>
      </c>
      <c r="G104" s="88" t="e">
        <f t="shared" si="7"/>
        <v>#N/A</v>
      </c>
      <c r="H104" s="88"/>
      <c r="I104" s="89" t="e">
        <f t="shared" si="12"/>
        <v>#N/A</v>
      </c>
      <c r="J104" s="89" t="s">
        <v>57</v>
      </c>
      <c r="M104" s="88"/>
      <c r="N104" s="95"/>
      <c r="O104" s="95"/>
      <c r="P104" s="101" t="str">
        <f t="shared" si="11"/>
        <v>211</v>
      </c>
      <c r="Q104" s="99" t="e">
        <f t="shared" si="9"/>
        <v>#N/A</v>
      </c>
      <c r="R104" s="101"/>
      <c r="S104" s="88"/>
      <c r="T104" s="99" t="s">
        <v>1200</v>
      </c>
      <c r="U104" s="100" t="s">
        <v>1243</v>
      </c>
      <c r="V104" s="99" t="s">
        <v>1244</v>
      </c>
      <c r="W104" s="99"/>
      <c r="X104" s="99"/>
      <c r="Y104" s="99"/>
    </row>
    <row r="105" spans="1:26" s="89" customFormat="1" ht="18.75" customHeight="1" x14ac:dyDescent="0.35">
      <c r="A105" s="127" t="s">
        <v>778</v>
      </c>
      <c r="B105" s="128" t="s">
        <v>26</v>
      </c>
      <c r="C105" s="88">
        <v>7</v>
      </c>
      <c r="D105" s="88"/>
      <c r="E105" s="88" t="e">
        <f>VLOOKUP(A105,'2022-23'!$A$1:$A$445,1,FALSE)</f>
        <v>#N/A</v>
      </c>
      <c r="F105" s="88" t="e">
        <f>VLOOKUP(B105,'2022-23'!$A$2:$A$445,1,FALSE)</f>
        <v>#N/A</v>
      </c>
      <c r="G105" s="88" t="e">
        <f t="shared" si="7"/>
        <v>#N/A</v>
      </c>
      <c r="H105" s="88"/>
      <c r="I105" s="89" t="e">
        <f t="shared" si="12"/>
        <v>#N/A</v>
      </c>
      <c r="J105" s="89" t="s">
        <v>57</v>
      </c>
      <c r="M105" s="88"/>
      <c r="N105" s="95"/>
      <c r="O105" s="95"/>
      <c r="P105" s="101" t="str">
        <f t="shared" si="11"/>
        <v>212</v>
      </c>
      <c r="Q105" s="99" t="e">
        <f t="shared" si="9"/>
        <v>#N/A</v>
      </c>
      <c r="R105" s="101"/>
      <c r="S105" s="88"/>
      <c r="T105" s="99" t="s">
        <v>1200</v>
      </c>
      <c r="U105" s="100" t="s">
        <v>1243</v>
      </c>
      <c r="V105" s="99" t="s">
        <v>1244</v>
      </c>
      <c r="W105" s="99"/>
      <c r="X105" s="99"/>
      <c r="Y105" s="99"/>
    </row>
    <row r="106" spans="1:26" s="89" customFormat="1" ht="18.75" customHeight="1" x14ac:dyDescent="0.35">
      <c r="A106" s="127" t="s">
        <v>779</v>
      </c>
      <c r="B106" s="128" t="s">
        <v>89</v>
      </c>
      <c r="C106" s="88">
        <v>7</v>
      </c>
      <c r="D106" s="88"/>
      <c r="E106" s="88" t="e">
        <f>VLOOKUP(A106,'2022-23'!$A$1:$A$445,1,FALSE)</f>
        <v>#N/A</v>
      </c>
      <c r="F106" s="88" t="e">
        <f>VLOOKUP(B106,'2022-23'!$A$2:$A$445,1,FALSE)</f>
        <v>#N/A</v>
      </c>
      <c r="G106" s="88" t="e">
        <f t="shared" si="7"/>
        <v>#N/A</v>
      </c>
      <c r="H106" s="88"/>
      <c r="I106" s="89" t="e">
        <f t="shared" si="12"/>
        <v>#N/A</v>
      </c>
      <c r="J106" s="89" t="s">
        <v>57</v>
      </c>
      <c r="M106" s="88"/>
      <c r="N106" s="95"/>
      <c r="O106" s="95"/>
      <c r="P106" s="101" t="str">
        <f t="shared" si="11"/>
        <v>213</v>
      </c>
      <c r="Q106" s="99" t="e">
        <f t="shared" si="9"/>
        <v>#N/A</v>
      </c>
      <c r="R106" s="101"/>
      <c r="S106" s="88"/>
      <c r="T106" s="99" t="s">
        <v>1200</v>
      </c>
      <c r="U106" s="100" t="s">
        <v>1243</v>
      </c>
      <c r="V106" s="99" t="s">
        <v>1244</v>
      </c>
      <c r="W106" s="99"/>
      <c r="X106" s="99"/>
      <c r="Y106" s="99"/>
    </row>
    <row r="107" spans="1:26" s="89" customFormat="1" ht="18.75" customHeight="1" x14ac:dyDescent="0.35">
      <c r="A107" s="127" t="s">
        <v>780</v>
      </c>
      <c r="B107" s="128" t="s">
        <v>27</v>
      </c>
      <c r="C107" s="88">
        <v>7</v>
      </c>
      <c r="D107" s="88"/>
      <c r="E107" s="88" t="e">
        <f>VLOOKUP(A107,'2022-23'!$A$1:$A$445,1,FALSE)</f>
        <v>#N/A</v>
      </c>
      <c r="F107" s="88" t="e">
        <f>VLOOKUP(B107,'2022-23'!$A$2:$A$445,1,FALSE)</f>
        <v>#N/A</v>
      </c>
      <c r="G107" s="88" t="e">
        <f t="shared" si="7"/>
        <v>#N/A</v>
      </c>
      <c r="H107" s="88"/>
      <c r="I107" s="89" t="e">
        <f t="shared" si="12"/>
        <v>#N/A</v>
      </c>
      <c r="J107" s="89" t="s">
        <v>57</v>
      </c>
      <c r="M107" s="88"/>
      <c r="N107" s="95"/>
      <c r="O107" s="95"/>
      <c r="P107" s="101" t="str">
        <f t="shared" si="11"/>
        <v>214</v>
      </c>
      <c r="Q107" s="99" t="e">
        <f t="shared" si="9"/>
        <v>#N/A</v>
      </c>
      <c r="R107" s="101"/>
      <c r="S107" s="88"/>
      <c r="T107" s="99" t="s">
        <v>1200</v>
      </c>
      <c r="U107" s="100" t="s">
        <v>1243</v>
      </c>
      <c r="V107" s="99" t="s">
        <v>1244</v>
      </c>
      <c r="W107" s="99"/>
      <c r="X107" s="99"/>
      <c r="Y107" s="99"/>
    </row>
    <row r="108" spans="1:26" s="89" customFormat="1" ht="18.75" customHeight="1" x14ac:dyDescent="0.35">
      <c r="A108" s="127" t="s">
        <v>781</v>
      </c>
      <c r="B108" s="128" t="s">
        <v>90</v>
      </c>
      <c r="C108" s="88">
        <v>7</v>
      </c>
      <c r="D108" s="88"/>
      <c r="E108" s="88" t="e">
        <f>VLOOKUP(A108,'2022-23'!$A$1:$A$445,1,FALSE)</f>
        <v>#N/A</v>
      </c>
      <c r="F108" s="88" t="e">
        <f>VLOOKUP(B108,'2022-23'!$A$2:$A$445,1,FALSE)</f>
        <v>#N/A</v>
      </c>
      <c r="G108" s="88" t="e">
        <f t="shared" si="7"/>
        <v>#N/A</v>
      </c>
      <c r="H108" s="88"/>
      <c r="I108" s="89" t="e">
        <f t="shared" si="12"/>
        <v>#N/A</v>
      </c>
      <c r="J108" s="89" t="s">
        <v>57</v>
      </c>
      <c r="M108" s="88"/>
      <c r="N108" s="95"/>
      <c r="O108" s="95"/>
      <c r="P108" s="101" t="str">
        <f t="shared" si="11"/>
        <v>215</v>
      </c>
      <c r="Q108" s="99" t="e">
        <f t="shared" si="9"/>
        <v>#N/A</v>
      </c>
      <c r="R108" s="101"/>
      <c r="S108" s="88"/>
      <c r="T108" s="99" t="s">
        <v>1200</v>
      </c>
      <c r="U108" s="100" t="s">
        <v>1243</v>
      </c>
      <c r="V108" s="99" t="s">
        <v>1244</v>
      </c>
      <c r="W108" s="99"/>
      <c r="X108" s="99"/>
      <c r="Y108" s="99"/>
    </row>
    <row r="109" spans="1:26" s="89" customFormat="1" ht="18.75" customHeight="1" x14ac:dyDescent="0.35">
      <c r="A109" s="127" t="s">
        <v>782</v>
      </c>
      <c r="B109" s="128" t="s">
        <v>91</v>
      </c>
      <c r="C109" s="88">
        <v>7</v>
      </c>
      <c r="D109" s="88"/>
      <c r="E109" s="88" t="e">
        <f>VLOOKUP(A109,'2022-23'!$A$1:$A$445,1,FALSE)</f>
        <v>#N/A</v>
      </c>
      <c r="F109" s="88" t="e">
        <f>VLOOKUP(B109,'2022-23'!$A$2:$A$445,1,FALSE)</f>
        <v>#N/A</v>
      </c>
      <c r="G109" s="88" t="e">
        <f t="shared" si="7"/>
        <v>#N/A</v>
      </c>
      <c r="H109" s="88"/>
      <c r="I109" s="89" t="e">
        <f t="shared" si="12"/>
        <v>#N/A</v>
      </c>
      <c r="J109" s="89" t="s">
        <v>57</v>
      </c>
      <c r="M109" s="88"/>
      <c r="N109" s="95"/>
      <c r="O109" s="95"/>
      <c r="P109" s="101" t="str">
        <f t="shared" si="11"/>
        <v>216</v>
      </c>
      <c r="Q109" s="99" t="e">
        <f t="shared" si="9"/>
        <v>#N/A</v>
      </c>
      <c r="R109" s="101"/>
      <c r="S109" s="88"/>
      <c r="T109" s="99" t="s">
        <v>1200</v>
      </c>
      <c r="U109" s="100" t="s">
        <v>1243</v>
      </c>
      <c r="V109" s="99" t="s">
        <v>1244</v>
      </c>
      <c r="W109" s="99"/>
      <c r="X109" s="99"/>
      <c r="Y109" s="99"/>
    </row>
    <row r="110" spans="1:26" s="89" customFormat="1" ht="18.75" customHeight="1" x14ac:dyDescent="0.35">
      <c r="A110" s="127" t="s">
        <v>783</v>
      </c>
      <c r="B110" s="128" t="s">
        <v>92</v>
      </c>
      <c r="C110" s="88">
        <v>7</v>
      </c>
      <c r="D110" s="88"/>
      <c r="E110" s="88" t="e">
        <f>VLOOKUP(A110,'2022-23'!$A$1:$A$445,1,FALSE)</f>
        <v>#N/A</v>
      </c>
      <c r="F110" s="88" t="e">
        <f>VLOOKUP(B110,'2022-23'!$A$2:$A$445,1,FALSE)</f>
        <v>#N/A</v>
      </c>
      <c r="G110" s="88" t="e">
        <f t="shared" si="7"/>
        <v>#N/A</v>
      </c>
      <c r="H110" s="88"/>
      <c r="I110" s="89" t="e">
        <f t="shared" si="12"/>
        <v>#N/A</v>
      </c>
      <c r="J110" s="89" t="s">
        <v>57</v>
      </c>
      <c r="M110" s="88"/>
      <c r="N110" s="95"/>
      <c r="O110" s="95"/>
      <c r="P110" s="101" t="str">
        <f t="shared" si="11"/>
        <v>217</v>
      </c>
      <c r="Q110" s="99" t="e">
        <f t="shared" si="9"/>
        <v>#N/A</v>
      </c>
      <c r="R110" s="101"/>
      <c r="S110" s="88"/>
      <c r="T110" s="99" t="s">
        <v>1200</v>
      </c>
      <c r="U110" s="100" t="s">
        <v>1243</v>
      </c>
      <c r="V110" s="99" t="s">
        <v>1244</v>
      </c>
      <c r="W110" s="99"/>
      <c r="X110" s="99"/>
      <c r="Y110" s="99"/>
    </row>
    <row r="111" spans="1:26" s="111" customFormat="1" ht="18.75" customHeight="1" x14ac:dyDescent="0.35">
      <c r="A111" s="116" t="s">
        <v>784</v>
      </c>
      <c r="B111" s="111" t="s">
        <v>93</v>
      </c>
      <c r="C111" s="111">
        <v>7</v>
      </c>
      <c r="E111" s="112" t="e">
        <f>VLOOKUP(A111,'2022-23'!$A$1:$A$445,1,FALSE)</f>
        <v>#N/A</v>
      </c>
      <c r="F111" s="112" t="e">
        <f>VLOOKUP(B111,'2022-23'!$A$2:$A$445,1,FALSE)</f>
        <v>#N/A</v>
      </c>
      <c r="G111" s="112" t="e">
        <f t="shared" si="7"/>
        <v>#N/A</v>
      </c>
      <c r="I111" s="111" t="e">
        <f t="shared" si="12"/>
        <v>#N/A</v>
      </c>
      <c r="N111" s="114"/>
      <c r="O111" s="114"/>
      <c r="P111" s="101" t="str">
        <f t="shared" si="11"/>
        <v>219</v>
      </c>
      <c r="Q111" s="99" t="e">
        <f t="shared" si="9"/>
        <v>#N/A</v>
      </c>
      <c r="R111" s="101"/>
      <c r="S111" s="88"/>
      <c r="T111" s="99" t="s">
        <v>1200</v>
      </c>
      <c r="U111" s="100" t="s">
        <v>1243</v>
      </c>
      <c r="V111" s="99" t="s">
        <v>1244</v>
      </c>
      <c r="W111" s="99"/>
      <c r="X111" s="99"/>
      <c r="Y111" s="99"/>
      <c r="Z111" s="89"/>
    </row>
    <row r="112" spans="1:26" s="89" customFormat="1" ht="18.75" customHeight="1" x14ac:dyDescent="0.35">
      <c r="A112" s="148" t="s">
        <v>785</v>
      </c>
      <c r="B112" s="149" t="s">
        <v>94</v>
      </c>
      <c r="C112" s="146">
        <v>7</v>
      </c>
      <c r="D112" s="146"/>
      <c r="E112" s="146" t="e">
        <f>VLOOKUP(A112,'2022-23'!$A$1:$A$445,1,FALSE)</f>
        <v>#N/A</v>
      </c>
      <c r="F112" s="146" t="e">
        <f>VLOOKUP(B112,'2022-23'!$A$2:$A$445,1,FALSE)</f>
        <v>#N/A</v>
      </c>
      <c r="G112" s="146" t="e">
        <f t="shared" si="7"/>
        <v>#N/A</v>
      </c>
      <c r="H112" s="146"/>
      <c r="I112" s="150" t="e">
        <f t="shared" si="12"/>
        <v>#N/A</v>
      </c>
      <c r="J112" s="150" t="s">
        <v>57</v>
      </c>
      <c r="K112" s="150"/>
      <c r="L112" s="150"/>
      <c r="M112" s="146"/>
      <c r="N112" s="151"/>
      <c r="O112" s="151"/>
      <c r="P112" s="146" t="str">
        <f t="shared" si="11"/>
        <v>220</v>
      </c>
      <c r="Q112" s="96" t="e">
        <f t="shared" si="9"/>
        <v>#N/A</v>
      </c>
      <c r="R112" s="146"/>
      <c r="S112" s="146"/>
      <c r="T112" s="99" t="s">
        <v>1200</v>
      </c>
      <c r="U112" s="97" t="s">
        <v>1245</v>
      </c>
      <c r="V112" s="96" t="s">
        <v>1246</v>
      </c>
      <c r="W112" s="96"/>
      <c r="X112" s="96"/>
      <c r="Y112" s="96"/>
    </row>
    <row r="113" spans="1:25" s="89" customFormat="1" ht="18.75" customHeight="1" x14ac:dyDescent="0.35">
      <c r="A113" s="152" t="s">
        <v>786</v>
      </c>
      <c r="B113" s="128" t="s">
        <v>28</v>
      </c>
      <c r="C113" s="88">
        <v>7</v>
      </c>
      <c r="D113" s="88"/>
      <c r="E113" s="88" t="e">
        <f>VLOOKUP(A113,'2022-23'!$A$1:$A$445,1,FALSE)</f>
        <v>#N/A</v>
      </c>
      <c r="F113" s="88" t="e">
        <f>VLOOKUP(B113,'2022-23'!$A$2:$A$445,1,FALSE)</f>
        <v>#N/A</v>
      </c>
      <c r="G113" s="88" t="e">
        <f t="shared" si="7"/>
        <v>#N/A</v>
      </c>
      <c r="H113" s="88"/>
      <c r="I113" s="89" t="e">
        <f t="shared" si="12"/>
        <v>#N/A</v>
      </c>
      <c r="J113" s="89" t="s">
        <v>57</v>
      </c>
      <c r="M113" s="88"/>
      <c r="N113" s="95"/>
      <c r="O113" s="95"/>
      <c r="P113" s="88" t="str">
        <f t="shared" si="11"/>
        <v>221</v>
      </c>
      <c r="Q113" s="99" t="e">
        <f t="shared" si="9"/>
        <v>#N/A</v>
      </c>
      <c r="R113" s="88"/>
      <c r="S113" s="88"/>
      <c r="T113" s="99" t="s">
        <v>1200</v>
      </c>
      <c r="U113" s="100" t="s">
        <v>1245</v>
      </c>
      <c r="V113" s="99" t="s">
        <v>1246</v>
      </c>
      <c r="W113" s="99"/>
      <c r="X113" s="99"/>
      <c r="Y113" s="99"/>
    </row>
    <row r="114" spans="1:25" s="89" customFormat="1" ht="18.75" customHeight="1" x14ac:dyDescent="0.35">
      <c r="A114" s="152" t="s">
        <v>787</v>
      </c>
      <c r="B114" s="128" t="s">
        <v>29</v>
      </c>
      <c r="C114" s="88">
        <v>7</v>
      </c>
      <c r="D114" s="88"/>
      <c r="E114" s="88" t="e">
        <f>VLOOKUP(A114,'2022-23'!$A$1:$A$445,1,FALSE)</f>
        <v>#N/A</v>
      </c>
      <c r="F114" s="88" t="e">
        <f>VLOOKUP(B114,'2022-23'!$A$2:$A$445,1,FALSE)</f>
        <v>#N/A</v>
      </c>
      <c r="G114" s="88" t="e">
        <f t="shared" si="7"/>
        <v>#N/A</v>
      </c>
      <c r="H114" s="88"/>
      <c r="I114" s="89" t="e">
        <f t="shared" si="12"/>
        <v>#N/A</v>
      </c>
      <c r="J114" s="89" t="s">
        <v>57</v>
      </c>
      <c r="M114" s="88"/>
      <c r="N114" s="95"/>
      <c r="O114" s="95"/>
      <c r="P114" s="88" t="str">
        <f t="shared" si="11"/>
        <v>222</v>
      </c>
      <c r="Q114" s="99" t="e">
        <f t="shared" si="9"/>
        <v>#N/A</v>
      </c>
      <c r="R114" s="88"/>
      <c r="S114" s="88"/>
      <c r="T114" s="99" t="s">
        <v>1200</v>
      </c>
      <c r="U114" s="100" t="s">
        <v>1245</v>
      </c>
      <c r="V114" s="99" t="s">
        <v>1246</v>
      </c>
      <c r="W114" s="99"/>
      <c r="X114" s="99"/>
      <c r="Y114" s="99"/>
    </row>
    <row r="115" spans="1:25" s="89" customFormat="1" ht="18.75" customHeight="1" x14ac:dyDescent="0.35">
      <c r="A115" s="152" t="s">
        <v>788</v>
      </c>
      <c r="B115" s="128" t="s">
        <v>95</v>
      </c>
      <c r="C115" s="88">
        <v>7</v>
      </c>
      <c r="D115" s="88"/>
      <c r="E115" s="88" t="e">
        <f>VLOOKUP(A115,'2022-23'!$A$1:$A$445,1,FALSE)</f>
        <v>#N/A</v>
      </c>
      <c r="F115" s="88" t="e">
        <f>VLOOKUP(B115,'2022-23'!$A$2:$A$445,1,FALSE)</f>
        <v>#N/A</v>
      </c>
      <c r="G115" s="88" t="e">
        <f t="shared" si="7"/>
        <v>#N/A</v>
      </c>
      <c r="H115" s="88"/>
      <c r="I115" s="89" t="e">
        <f t="shared" si="12"/>
        <v>#N/A</v>
      </c>
      <c r="J115" s="89" t="s">
        <v>57</v>
      </c>
      <c r="M115" s="88"/>
      <c r="N115" s="95"/>
      <c r="O115" s="95"/>
      <c r="P115" s="88" t="str">
        <f t="shared" si="11"/>
        <v>223</v>
      </c>
      <c r="Q115" s="99" t="e">
        <f t="shared" si="9"/>
        <v>#N/A</v>
      </c>
      <c r="R115" s="88"/>
      <c r="S115" s="88"/>
      <c r="T115" s="99" t="s">
        <v>1200</v>
      </c>
      <c r="U115" s="100" t="s">
        <v>1245</v>
      </c>
      <c r="V115" s="99" t="s">
        <v>1246</v>
      </c>
      <c r="W115" s="99"/>
      <c r="X115" s="99"/>
      <c r="Y115" s="99"/>
    </row>
    <row r="116" spans="1:25" s="89" customFormat="1" ht="18.75" customHeight="1" x14ac:dyDescent="0.35">
      <c r="A116" s="152" t="s">
        <v>789</v>
      </c>
      <c r="B116" s="128" t="s">
        <v>96</v>
      </c>
      <c r="C116" s="88">
        <v>7</v>
      </c>
      <c r="D116" s="88"/>
      <c r="E116" s="88" t="e">
        <f>VLOOKUP(A116,'2022-23'!$A$1:$A$445,1,FALSE)</f>
        <v>#N/A</v>
      </c>
      <c r="F116" s="88" t="e">
        <f>VLOOKUP(B116,'2022-23'!$A$2:$A$445,1,FALSE)</f>
        <v>#N/A</v>
      </c>
      <c r="G116" s="88" t="e">
        <f t="shared" si="7"/>
        <v>#N/A</v>
      </c>
      <c r="H116" s="88"/>
      <c r="I116" s="89" t="e">
        <f t="shared" si="12"/>
        <v>#N/A</v>
      </c>
      <c r="J116" s="89" t="s">
        <v>57</v>
      </c>
      <c r="M116" s="88"/>
      <c r="N116" s="95"/>
      <c r="O116" s="95"/>
      <c r="P116" s="88" t="str">
        <f t="shared" si="11"/>
        <v>224</v>
      </c>
      <c r="Q116" s="99" t="e">
        <f t="shared" si="9"/>
        <v>#N/A</v>
      </c>
      <c r="R116" s="88"/>
      <c r="S116" s="88"/>
      <c r="T116" s="99" t="s">
        <v>1200</v>
      </c>
      <c r="U116" s="100" t="s">
        <v>1245</v>
      </c>
      <c r="V116" s="99" t="s">
        <v>1246</v>
      </c>
      <c r="W116" s="99"/>
      <c r="X116" s="99"/>
      <c r="Y116" s="99"/>
    </row>
    <row r="117" spans="1:25" s="89" customFormat="1" ht="18.75" customHeight="1" x14ac:dyDescent="0.35">
      <c r="A117" s="152" t="s">
        <v>790</v>
      </c>
      <c r="B117" s="128" t="s">
        <v>97</v>
      </c>
      <c r="C117" s="88">
        <v>7</v>
      </c>
      <c r="D117" s="88"/>
      <c r="E117" s="88" t="e">
        <f>VLOOKUP(A117,'2022-23'!$A$1:$A$445,1,FALSE)</f>
        <v>#N/A</v>
      </c>
      <c r="F117" s="88" t="e">
        <f>VLOOKUP(B117,'2022-23'!$A$2:$A$445,1,FALSE)</f>
        <v>#N/A</v>
      </c>
      <c r="G117" s="88" t="e">
        <f t="shared" ref="G117:G181" si="13">IF(AND(E117=A117,F117=B117), "True", "True")</f>
        <v>#N/A</v>
      </c>
      <c r="H117" s="88"/>
      <c r="I117" s="89" t="e">
        <f t="shared" si="12"/>
        <v>#N/A</v>
      </c>
      <c r="J117" s="89" t="s">
        <v>57</v>
      </c>
      <c r="M117" s="88"/>
      <c r="N117" s="95"/>
      <c r="O117" s="95"/>
      <c r="P117" s="88" t="str">
        <f t="shared" si="11"/>
        <v>225</v>
      </c>
      <c r="Q117" s="99" t="e">
        <f t="shared" si="9"/>
        <v>#N/A</v>
      </c>
      <c r="R117" s="88"/>
      <c r="S117" s="88"/>
      <c r="T117" s="99" t="s">
        <v>1200</v>
      </c>
      <c r="U117" s="100" t="s">
        <v>1245</v>
      </c>
      <c r="V117" s="99" t="s">
        <v>1246</v>
      </c>
      <c r="W117" s="99"/>
      <c r="X117" s="99"/>
      <c r="Y117" s="99"/>
    </row>
    <row r="118" spans="1:25" s="89" customFormat="1" ht="18.75" customHeight="1" x14ac:dyDescent="0.35">
      <c r="A118" s="152" t="s">
        <v>791</v>
      </c>
      <c r="B118" s="128" t="s">
        <v>30</v>
      </c>
      <c r="C118" s="88">
        <v>7</v>
      </c>
      <c r="D118" s="88"/>
      <c r="E118" s="88" t="e">
        <f>VLOOKUP(A118,'2022-23'!$A$1:$A$445,1,FALSE)</f>
        <v>#N/A</v>
      </c>
      <c r="F118" s="88" t="e">
        <f>VLOOKUP(B118,'2022-23'!$A$2:$A$445,1,FALSE)</f>
        <v>#N/A</v>
      </c>
      <c r="G118" s="88" t="e">
        <f t="shared" si="13"/>
        <v>#N/A</v>
      </c>
      <c r="H118" s="88"/>
      <c r="I118" s="89" t="e">
        <f t="shared" si="12"/>
        <v>#N/A</v>
      </c>
      <c r="J118" s="89" t="s">
        <v>57</v>
      </c>
      <c r="M118" s="88"/>
      <c r="N118" s="95"/>
      <c r="O118" s="95"/>
      <c r="P118" s="88" t="str">
        <f t="shared" si="11"/>
        <v>226</v>
      </c>
      <c r="Q118" s="99" t="e">
        <f t="shared" si="9"/>
        <v>#N/A</v>
      </c>
      <c r="R118" s="88"/>
      <c r="S118" s="88"/>
      <c r="T118" s="99" t="s">
        <v>1200</v>
      </c>
      <c r="U118" s="100" t="s">
        <v>1245</v>
      </c>
      <c r="V118" s="99" t="s">
        <v>1246</v>
      </c>
      <c r="W118" s="99"/>
      <c r="X118" s="99"/>
      <c r="Y118" s="99"/>
    </row>
    <row r="119" spans="1:25" s="89" customFormat="1" ht="18.75" customHeight="1" x14ac:dyDescent="0.35">
      <c r="A119" s="152" t="s">
        <v>792</v>
      </c>
      <c r="B119" s="128" t="s">
        <v>31</v>
      </c>
      <c r="C119" s="88">
        <v>7</v>
      </c>
      <c r="D119" s="88"/>
      <c r="E119" s="88" t="e">
        <f>VLOOKUP(A119,'2022-23'!$A$1:$A$445,1,FALSE)</f>
        <v>#N/A</v>
      </c>
      <c r="F119" s="88" t="e">
        <f>VLOOKUP(B119,'2022-23'!$A$2:$A$445,1,FALSE)</f>
        <v>#N/A</v>
      </c>
      <c r="G119" s="88" t="e">
        <f t="shared" si="13"/>
        <v>#N/A</v>
      </c>
      <c r="H119" s="88"/>
      <c r="I119" s="89" t="e">
        <f t="shared" si="12"/>
        <v>#N/A</v>
      </c>
      <c r="J119" s="89" t="s">
        <v>57</v>
      </c>
      <c r="M119" s="88"/>
      <c r="N119" s="95"/>
      <c r="O119" s="95"/>
      <c r="P119" s="88" t="str">
        <f t="shared" si="11"/>
        <v>227</v>
      </c>
      <c r="Q119" s="99" t="e">
        <f t="shared" si="9"/>
        <v>#N/A</v>
      </c>
      <c r="R119" s="88"/>
      <c r="S119" s="88"/>
      <c r="T119" s="99" t="s">
        <v>1200</v>
      </c>
      <c r="U119" s="100" t="s">
        <v>1245</v>
      </c>
      <c r="V119" s="99" t="s">
        <v>1246</v>
      </c>
      <c r="W119" s="99"/>
      <c r="X119" s="99"/>
      <c r="Y119" s="99"/>
    </row>
    <row r="120" spans="1:25" s="89" customFormat="1" ht="18.75" customHeight="1" x14ac:dyDescent="0.35">
      <c r="A120" s="152" t="s">
        <v>793</v>
      </c>
      <c r="B120" s="88" t="s">
        <v>349</v>
      </c>
      <c r="C120" s="88">
        <v>7</v>
      </c>
      <c r="D120" s="88"/>
      <c r="E120" s="88" t="e">
        <f>VLOOKUP(A120,'2022-23'!$A$1:$A$445,1,FALSE)</f>
        <v>#N/A</v>
      </c>
      <c r="F120" s="88" t="e">
        <f>VLOOKUP(B120,'2022-23'!$A$2:$A$445,1,FALSE)</f>
        <v>#N/A</v>
      </c>
      <c r="G120" s="88" t="e">
        <f t="shared" si="13"/>
        <v>#N/A</v>
      </c>
      <c r="H120" s="88"/>
      <c r="I120" s="89" t="e">
        <f t="shared" si="12"/>
        <v>#N/A</v>
      </c>
      <c r="J120" s="89" t="s">
        <v>57</v>
      </c>
      <c r="M120" s="88"/>
      <c r="N120" s="95"/>
      <c r="O120" s="95"/>
      <c r="P120" s="88" t="str">
        <f t="shared" si="11"/>
        <v>228</v>
      </c>
      <c r="Q120" s="99" t="e">
        <f t="shared" si="9"/>
        <v>#N/A</v>
      </c>
      <c r="R120" s="88"/>
      <c r="S120" s="88"/>
      <c r="T120" s="99" t="s">
        <v>1200</v>
      </c>
      <c r="U120" s="100" t="s">
        <v>1245</v>
      </c>
      <c r="V120" s="99" t="s">
        <v>1246</v>
      </c>
      <c r="W120" s="99"/>
      <c r="X120" s="99"/>
      <c r="Y120" s="99"/>
    </row>
    <row r="121" spans="1:25" s="89" customFormat="1" ht="18.75" customHeight="1" x14ac:dyDescent="0.35">
      <c r="A121" s="152" t="s">
        <v>794</v>
      </c>
      <c r="B121" s="128" t="s">
        <v>32</v>
      </c>
      <c r="C121" s="88">
        <v>7</v>
      </c>
      <c r="D121" s="88"/>
      <c r="E121" s="88" t="e">
        <f>VLOOKUP(A121,'2022-23'!$A$1:$A$445,1,FALSE)</f>
        <v>#N/A</v>
      </c>
      <c r="F121" s="88" t="e">
        <f>VLOOKUP(B121,'2022-23'!$A$2:$A$445,1,FALSE)</f>
        <v>#N/A</v>
      </c>
      <c r="G121" s="88" t="e">
        <f t="shared" si="13"/>
        <v>#N/A</v>
      </c>
      <c r="H121" s="88"/>
      <c r="I121" s="89" t="e">
        <f t="shared" si="12"/>
        <v>#N/A</v>
      </c>
      <c r="J121" s="89" t="s">
        <v>57</v>
      </c>
      <c r="M121" s="88"/>
      <c r="N121" s="95"/>
      <c r="O121" s="95"/>
      <c r="P121" s="88" t="str">
        <f t="shared" si="11"/>
        <v>230</v>
      </c>
      <c r="Q121" s="99" t="e">
        <f t="shared" si="9"/>
        <v>#N/A</v>
      </c>
      <c r="R121" s="88"/>
      <c r="S121" s="88"/>
      <c r="T121" s="99" t="s">
        <v>1200</v>
      </c>
      <c r="U121" s="100" t="s">
        <v>1245</v>
      </c>
      <c r="V121" s="99" t="s">
        <v>1246</v>
      </c>
      <c r="W121" s="99"/>
      <c r="X121" s="99"/>
      <c r="Y121" s="99"/>
    </row>
    <row r="122" spans="1:25" s="89" customFormat="1" ht="18.75" customHeight="1" x14ac:dyDescent="0.35">
      <c r="A122" s="152" t="s">
        <v>795</v>
      </c>
      <c r="B122" s="128" t="s">
        <v>33</v>
      </c>
      <c r="C122" s="88">
        <v>7</v>
      </c>
      <c r="D122" s="88"/>
      <c r="E122" s="88" t="e">
        <f>VLOOKUP(A122,'2022-23'!$A$1:$A$445,1,FALSE)</f>
        <v>#N/A</v>
      </c>
      <c r="F122" s="88" t="e">
        <f>VLOOKUP(B122,'2022-23'!$A$2:$A$445,1,FALSE)</f>
        <v>#N/A</v>
      </c>
      <c r="G122" s="88" t="e">
        <f t="shared" si="13"/>
        <v>#N/A</v>
      </c>
      <c r="H122" s="88"/>
      <c r="I122" s="89" t="e">
        <f t="shared" si="12"/>
        <v>#N/A</v>
      </c>
      <c r="J122" s="89" t="s">
        <v>57</v>
      </c>
      <c r="M122" s="88"/>
      <c r="N122" s="95"/>
      <c r="O122" s="95"/>
      <c r="P122" s="88" t="str">
        <f t="shared" si="11"/>
        <v>231</v>
      </c>
      <c r="Q122" s="99" t="e">
        <f t="shared" si="9"/>
        <v>#N/A</v>
      </c>
      <c r="R122" s="88"/>
      <c r="S122" s="88"/>
      <c r="T122" s="99" t="s">
        <v>1200</v>
      </c>
      <c r="U122" s="100" t="s">
        <v>1245</v>
      </c>
      <c r="V122" s="99" t="s">
        <v>1246</v>
      </c>
      <c r="W122" s="99"/>
      <c r="X122" s="99"/>
      <c r="Y122" s="99"/>
    </row>
    <row r="123" spans="1:25" s="89" customFormat="1" ht="18.75" customHeight="1" x14ac:dyDescent="0.35">
      <c r="A123" s="152" t="s">
        <v>796</v>
      </c>
      <c r="B123" s="128" t="s">
        <v>34</v>
      </c>
      <c r="C123" s="88">
        <v>7</v>
      </c>
      <c r="D123" s="88"/>
      <c r="E123" s="88" t="e">
        <f>VLOOKUP(A123,'2022-23'!$A$1:$A$445,1,FALSE)</f>
        <v>#N/A</v>
      </c>
      <c r="F123" s="88" t="e">
        <f>VLOOKUP(B123,'2022-23'!$A$2:$A$445,1,FALSE)</f>
        <v>#N/A</v>
      </c>
      <c r="G123" s="88" t="e">
        <f t="shared" si="13"/>
        <v>#N/A</v>
      </c>
      <c r="H123" s="88"/>
      <c r="I123" s="89" t="e">
        <f t="shared" si="12"/>
        <v>#N/A</v>
      </c>
      <c r="J123" s="89" t="s">
        <v>57</v>
      </c>
      <c r="M123" s="88"/>
      <c r="N123" s="95"/>
      <c r="O123" s="95"/>
      <c r="P123" s="88" t="str">
        <f t="shared" si="11"/>
        <v>232</v>
      </c>
      <c r="Q123" s="99" t="e">
        <f t="shared" si="9"/>
        <v>#N/A</v>
      </c>
      <c r="R123" s="88"/>
      <c r="S123" s="88"/>
      <c r="T123" s="99" t="s">
        <v>1200</v>
      </c>
      <c r="U123" s="100" t="s">
        <v>1245</v>
      </c>
      <c r="V123" s="99" t="s">
        <v>1246</v>
      </c>
      <c r="W123" s="99"/>
      <c r="X123" s="99"/>
      <c r="Y123" s="99"/>
    </row>
    <row r="124" spans="1:25" ht="18.75" customHeight="1" x14ac:dyDescent="0.35">
      <c r="A124" s="152" t="s">
        <v>797</v>
      </c>
      <c r="B124" s="128" t="s">
        <v>98</v>
      </c>
      <c r="C124" s="88">
        <v>7</v>
      </c>
      <c r="E124" s="88" t="e">
        <f>VLOOKUP(A124,'2022-23'!$A$1:$A$445,1,FALSE)</f>
        <v>#N/A</v>
      </c>
      <c r="F124" s="88" t="e">
        <f>VLOOKUP(B124,'2022-23'!$A$2:$A$445,1,FALSE)</f>
        <v>#N/A</v>
      </c>
      <c r="G124" s="88" t="e">
        <f t="shared" si="13"/>
        <v>#N/A</v>
      </c>
      <c r="I124" s="89" t="e">
        <f t="shared" si="12"/>
        <v>#N/A</v>
      </c>
      <c r="J124" s="89" t="s">
        <v>57</v>
      </c>
      <c r="P124" s="88" t="str">
        <f t="shared" si="11"/>
        <v>233</v>
      </c>
      <c r="Q124" s="99" t="e">
        <f t="shared" si="9"/>
        <v>#N/A</v>
      </c>
      <c r="T124" s="99" t="s">
        <v>1200</v>
      </c>
      <c r="U124" s="100" t="s">
        <v>1245</v>
      </c>
      <c r="V124" s="99" t="s">
        <v>1246</v>
      </c>
      <c r="W124" s="99"/>
      <c r="X124" s="99"/>
      <c r="Y124" s="99"/>
    </row>
    <row r="125" spans="1:25" ht="18.75" customHeight="1" x14ac:dyDescent="0.35">
      <c r="A125" s="152" t="s">
        <v>798</v>
      </c>
      <c r="B125" s="128" t="s">
        <v>35</v>
      </c>
      <c r="C125" s="88">
        <v>7</v>
      </c>
      <c r="E125" s="88" t="e">
        <f>VLOOKUP(A125,'2022-23'!$A$1:$A$445,1,FALSE)</f>
        <v>#N/A</v>
      </c>
      <c r="F125" s="88" t="e">
        <f>VLOOKUP(B125,'2022-23'!$A$2:$A$445,1,FALSE)</f>
        <v>#N/A</v>
      </c>
      <c r="G125" s="88" t="e">
        <f t="shared" si="13"/>
        <v>#N/A</v>
      </c>
      <c r="I125" s="89" t="e">
        <f t="shared" si="12"/>
        <v>#N/A</v>
      </c>
      <c r="J125" s="89" t="s">
        <v>57</v>
      </c>
      <c r="P125" s="88" t="str">
        <f t="shared" si="11"/>
        <v>234</v>
      </c>
      <c r="Q125" s="99" t="e">
        <f t="shared" si="9"/>
        <v>#N/A</v>
      </c>
      <c r="T125" s="99" t="s">
        <v>1200</v>
      </c>
      <c r="U125" s="100" t="s">
        <v>1245</v>
      </c>
      <c r="V125" s="99" t="s">
        <v>1246</v>
      </c>
      <c r="W125" s="99"/>
      <c r="X125" s="99"/>
      <c r="Y125" s="99"/>
    </row>
    <row r="126" spans="1:25" ht="18.75" customHeight="1" x14ac:dyDescent="0.35">
      <c r="A126" s="152" t="s">
        <v>799</v>
      </c>
      <c r="B126" s="88" t="s">
        <v>36</v>
      </c>
      <c r="C126" s="88">
        <v>7</v>
      </c>
      <c r="E126" s="88" t="e">
        <f>VLOOKUP(A126,'2022-23'!$A$1:$A$445,1,FALSE)</f>
        <v>#N/A</v>
      </c>
      <c r="F126" s="88" t="e">
        <f>VLOOKUP(B126,'2022-23'!$A$2:$A$445,1,FALSE)</f>
        <v>#N/A</v>
      </c>
      <c r="G126" s="88" t="e">
        <f t="shared" si="13"/>
        <v>#N/A</v>
      </c>
      <c r="I126" s="89" t="e">
        <f t="shared" si="12"/>
        <v>#N/A</v>
      </c>
      <c r="J126" s="89" t="s">
        <v>57</v>
      </c>
      <c r="P126" s="88" t="str">
        <f t="shared" si="11"/>
        <v>235</v>
      </c>
      <c r="Q126" s="99" t="e">
        <f t="shared" si="9"/>
        <v>#N/A</v>
      </c>
      <c r="T126" s="99" t="s">
        <v>1200</v>
      </c>
      <c r="U126" s="100" t="s">
        <v>1245</v>
      </c>
      <c r="V126" s="99" t="s">
        <v>1246</v>
      </c>
      <c r="W126" s="99"/>
      <c r="X126" s="99"/>
      <c r="Y126" s="99"/>
    </row>
    <row r="127" spans="1:25" ht="18.75" customHeight="1" x14ac:dyDescent="0.35">
      <c r="A127" s="152" t="s">
        <v>800</v>
      </c>
      <c r="B127" s="128" t="s">
        <v>37</v>
      </c>
      <c r="C127" s="88">
        <v>7</v>
      </c>
      <c r="E127" s="88" t="e">
        <f>VLOOKUP(A127,'2022-23'!$A$1:$A$445,1,FALSE)</f>
        <v>#N/A</v>
      </c>
      <c r="F127" s="88" t="e">
        <f>VLOOKUP(B127,'2022-23'!$A$2:$A$445,1,FALSE)</f>
        <v>#N/A</v>
      </c>
      <c r="G127" s="88" t="e">
        <f t="shared" si="13"/>
        <v>#N/A</v>
      </c>
      <c r="I127" s="89" t="e">
        <f t="shared" si="12"/>
        <v>#N/A</v>
      </c>
      <c r="J127" s="89" t="s">
        <v>57</v>
      </c>
      <c r="P127" s="88" t="str">
        <f t="shared" si="11"/>
        <v>236</v>
      </c>
      <c r="Q127" s="99" t="e">
        <f t="shared" si="9"/>
        <v>#N/A</v>
      </c>
      <c r="T127" s="99" t="s">
        <v>1200</v>
      </c>
      <c r="U127" s="100" t="s">
        <v>1245</v>
      </c>
      <c r="V127" s="99" t="s">
        <v>1246</v>
      </c>
      <c r="W127" s="99"/>
      <c r="X127" s="99"/>
      <c r="Y127" s="99"/>
    </row>
    <row r="128" spans="1:25" ht="18.75" customHeight="1" x14ac:dyDescent="0.35">
      <c r="A128" s="152" t="s">
        <v>801</v>
      </c>
      <c r="B128" s="128" t="s">
        <v>38</v>
      </c>
      <c r="C128" s="88">
        <v>7</v>
      </c>
      <c r="E128" s="88" t="e">
        <f>VLOOKUP(A128,'2022-23'!$A$1:$A$445,1,FALSE)</f>
        <v>#N/A</v>
      </c>
      <c r="F128" s="88" t="e">
        <f>VLOOKUP(B128,'2022-23'!$A$2:$A$445,1,FALSE)</f>
        <v>#N/A</v>
      </c>
      <c r="G128" s="88" t="e">
        <f t="shared" si="13"/>
        <v>#N/A</v>
      </c>
      <c r="I128" s="89" t="e">
        <f t="shared" si="12"/>
        <v>#N/A</v>
      </c>
      <c r="J128" s="89" t="s">
        <v>57</v>
      </c>
      <c r="P128" s="88" t="str">
        <f t="shared" si="11"/>
        <v>237</v>
      </c>
      <c r="Q128" s="99" t="e">
        <f t="shared" si="9"/>
        <v>#N/A</v>
      </c>
      <c r="T128" s="99" t="s">
        <v>1200</v>
      </c>
      <c r="U128" s="100" t="s">
        <v>1245</v>
      </c>
      <c r="V128" s="99" t="s">
        <v>1246</v>
      </c>
      <c r="W128" s="99"/>
      <c r="X128" s="99"/>
      <c r="Y128" s="99"/>
    </row>
    <row r="129" spans="1:27" ht="18.75" customHeight="1" x14ac:dyDescent="0.35">
      <c r="A129" s="152" t="s">
        <v>802</v>
      </c>
      <c r="B129" s="128" t="s">
        <v>99</v>
      </c>
      <c r="C129" s="88">
        <v>7</v>
      </c>
      <c r="E129" s="88" t="e">
        <f>VLOOKUP(A129,'2022-23'!$A$1:$A$445,1,FALSE)</f>
        <v>#N/A</v>
      </c>
      <c r="F129" s="88" t="e">
        <f>VLOOKUP(B129,'2022-23'!$A$2:$A$445,1,FALSE)</f>
        <v>#N/A</v>
      </c>
      <c r="G129" s="88" t="e">
        <f t="shared" si="13"/>
        <v>#N/A</v>
      </c>
      <c r="I129" s="89" t="e">
        <f t="shared" si="12"/>
        <v>#N/A</v>
      </c>
      <c r="J129" s="89" t="s">
        <v>57</v>
      </c>
      <c r="P129" s="88" t="str">
        <f t="shared" si="11"/>
        <v>238</v>
      </c>
      <c r="Q129" s="99" t="e">
        <f t="shared" si="9"/>
        <v>#N/A</v>
      </c>
      <c r="T129" s="99" t="s">
        <v>1200</v>
      </c>
      <c r="U129" s="100" t="s">
        <v>1245</v>
      </c>
      <c r="V129" s="99" t="s">
        <v>1246</v>
      </c>
      <c r="W129" s="99"/>
      <c r="X129" s="99"/>
      <c r="Y129" s="99"/>
    </row>
    <row r="130" spans="1:27" s="111" customFormat="1" ht="18.75" customHeight="1" x14ac:dyDescent="0.35">
      <c r="A130" s="153" t="s">
        <v>803</v>
      </c>
      <c r="B130" s="111" t="s">
        <v>305</v>
      </c>
      <c r="C130" s="111">
        <v>7</v>
      </c>
      <c r="E130" s="112" t="e">
        <f>VLOOKUP(A130,'2022-23'!$A$1:$A$445,1,FALSE)</f>
        <v>#N/A</v>
      </c>
      <c r="F130" s="112" t="e">
        <f>VLOOKUP(B130,'2022-23'!$A$2:$A$445,1,FALSE)</f>
        <v>#N/A</v>
      </c>
      <c r="G130" s="112" t="e">
        <f>IF(AND(E130=A130,F130=B130), "True", "True")</f>
        <v>#N/A</v>
      </c>
      <c r="I130" s="111" t="e">
        <f>IF(G130="True",A130,"")</f>
        <v>#N/A</v>
      </c>
      <c r="N130" s="114"/>
      <c r="O130" s="114"/>
      <c r="P130" s="88" t="str">
        <f>+A130</f>
        <v>239</v>
      </c>
      <c r="Q130" s="99" t="e">
        <f>+E130</f>
        <v>#N/A</v>
      </c>
      <c r="R130" s="88"/>
      <c r="S130" s="88"/>
      <c r="T130" s="99" t="s">
        <v>1200</v>
      </c>
      <c r="U130" s="100" t="s">
        <v>1245</v>
      </c>
      <c r="V130" s="99" t="s">
        <v>1246</v>
      </c>
      <c r="W130" s="99"/>
      <c r="X130" s="99"/>
      <c r="Y130" s="99"/>
      <c r="Z130" s="89"/>
    </row>
    <row r="131" spans="1:27" ht="18.75" customHeight="1" x14ac:dyDescent="0.35">
      <c r="A131" s="154"/>
      <c r="B131" s="155"/>
      <c r="C131" s="147"/>
      <c r="D131" s="147"/>
      <c r="E131" s="156">
        <v>93</v>
      </c>
      <c r="F131" s="156" t="s">
        <v>1137</v>
      </c>
      <c r="G131" s="156"/>
      <c r="H131" s="156" t="s">
        <v>1138</v>
      </c>
      <c r="I131" s="157"/>
      <c r="J131" s="157"/>
      <c r="K131" s="157"/>
      <c r="L131" s="157"/>
      <c r="M131" s="147"/>
      <c r="N131" s="158"/>
      <c r="O131" s="158"/>
      <c r="P131" s="147"/>
      <c r="Q131" s="123">
        <f t="shared" ref="Q131:Q196" si="14">+E131</f>
        <v>93</v>
      </c>
      <c r="R131" s="147" t="s">
        <v>1239</v>
      </c>
      <c r="S131" s="147"/>
      <c r="T131" s="117"/>
      <c r="U131" s="124"/>
      <c r="V131" s="123" t="s">
        <v>1246</v>
      </c>
      <c r="W131" s="123"/>
      <c r="X131" s="123"/>
      <c r="Y131" s="123"/>
      <c r="Z131" s="88" t="s">
        <v>1247</v>
      </c>
    </row>
    <row r="132" spans="1:27" s="89" customFormat="1" ht="18.75" customHeight="1" x14ac:dyDescent="0.35">
      <c r="A132" s="148" t="s">
        <v>804</v>
      </c>
      <c r="B132" s="149" t="s">
        <v>693</v>
      </c>
      <c r="C132" s="146">
        <v>7</v>
      </c>
      <c r="D132" s="146"/>
      <c r="E132" s="146" t="e">
        <f>VLOOKUP(A132,'2022-23'!$A$1:$A$445,1,FALSE)</f>
        <v>#N/A</v>
      </c>
      <c r="F132" s="146" t="e">
        <f>VLOOKUP(B132,'2022-23'!$A$2:$A$445,1,FALSE)</f>
        <v>#N/A</v>
      </c>
      <c r="G132" s="146" t="e">
        <f t="shared" si="13"/>
        <v>#N/A</v>
      </c>
      <c r="H132" s="146"/>
      <c r="I132" s="150" t="e">
        <f>IF(G132="True",A132,"")</f>
        <v>#N/A</v>
      </c>
      <c r="J132" s="150" t="s">
        <v>57</v>
      </c>
      <c r="K132" s="150"/>
      <c r="L132" s="150"/>
      <c r="M132" s="150"/>
      <c r="N132" s="159"/>
      <c r="O132" s="159"/>
      <c r="P132" s="146" t="str">
        <f t="shared" si="11"/>
        <v>240</v>
      </c>
      <c r="Q132" s="96" t="e">
        <f t="shared" si="14"/>
        <v>#N/A</v>
      </c>
      <c r="R132" s="146"/>
      <c r="S132" s="146"/>
      <c r="T132" s="99" t="s">
        <v>1200</v>
      </c>
      <c r="U132" s="97" t="s">
        <v>1248</v>
      </c>
      <c r="V132" s="99" t="s">
        <v>1249</v>
      </c>
      <c r="W132" s="99"/>
      <c r="X132" s="99"/>
      <c r="Y132" s="99"/>
    </row>
    <row r="133" spans="1:27" s="89" customFormat="1" ht="18.75" customHeight="1" x14ac:dyDescent="0.35">
      <c r="A133" s="152" t="s">
        <v>805</v>
      </c>
      <c r="B133" s="128" t="s">
        <v>39</v>
      </c>
      <c r="C133" s="88">
        <v>7</v>
      </c>
      <c r="D133" s="88"/>
      <c r="E133" s="88" t="e">
        <f>VLOOKUP(A133,'2022-23'!$A$1:$A$445,1,FALSE)</f>
        <v>#N/A</v>
      </c>
      <c r="F133" s="88" t="e">
        <f>VLOOKUP(B133,'2022-23'!$A$2:$A$445,1,FALSE)</f>
        <v>#N/A</v>
      </c>
      <c r="G133" s="88" t="e">
        <f t="shared" si="13"/>
        <v>#N/A</v>
      </c>
      <c r="H133" s="88"/>
      <c r="I133" s="89" t="e">
        <f t="shared" si="12"/>
        <v>#N/A</v>
      </c>
      <c r="J133" s="89" t="s">
        <v>57</v>
      </c>
      <c r="N133" s="114"/>
      <c r="O133" s="114"/>
      <c r="P133" s="88" t="str">
        <f t="shared" si="11"/>
        <v>241</v>
      </c>
      <c r="Q133" s="99" t="e">
        <f t="shared" si="14"/>
        <v>#N/A</v>
      </c>
      <c r="R133" s="88"/>
      <c r="S133" s="88"/>
      <c r="T133" s="99" t="s">
        <v>1200</v>
      </c>
      <c r="U133" s="100" t="s">
        <v>1250</v>
      </c>
      <c r="V133" s="99" t="s">
        <v>1249</v>
      </c>
      <c r="W133" s="99"/>
      <c r="X133" s="99"/>
      <c r="Y133" s="99"/>
    </row>
    <row r="134" spans="1:27" s="89" customFormat="1" ht="18.75" customHeight="1" x14ac:dyDescent="0.35">
      <c r="A134" s="152" t="s">
        <v>806</v>
      </c>
      <c r="B134" s="128" t="s">
        <v>40</v>
      </c>
      <c r="C134" s="88">
        <v>7</v>
      </c>
      <c r="D134" s="88"/>
      <c r="E134" s="88" t="e">
        <f>VLOOKUP(A134,'2022-23'!$A$1:$A$445,1,FALSE)</f>
        <v>#N/A</v>
      </c>
      <c r="F134" s="88" t="e">
        <f>VLOOKUP(B134,'2022-23'!$A$2:$A$445,1,FALSE)</f>
        <v>#N/A</v>
      </c>
      <c r="G134" s="88" t="e">
        <f t="shared" si="13"/>
        <v>#N/A</v>
      </c>
      <c r="H134" s="88"/>
      <c r="I134" s="89" t="e">
        <f t="shared" si="12"/>
        <v>#N/A</v>
      </c>
      <c r="J134" s="89" t="s">
        <v>57</v>
      </c>
      <c r="N134" s="114"/>
      <c r="O134" s="114"/>
      <c r="P134" s="88" t="str">
        <f t="shared" si="11"/>
        <v>242</v>
      </c>
      <c r="Q134" s="99" t="e">
        <f t="shared" si="14"/>
        <v>#N/A</v>
      </c>
      <c r="R134" s="88"/>
      <c r="S134" s="88"/>
      <c r="T134" s="99" t="s">
        <v>1200</v>
      </c>
      <c r="U134" s="100" t="s">
        <v>1250</v>
      </c>
      <c r="V134" s="99" t="s">
        <v>1249</v>
      </c>
      <c r="W134" s="99"/>
      <c r="X134" s="99"/>
      <c r="Y134" s="99"/>
    </row>
    <row r="135" spans="1:27" s="89" customFormat="1" ht="18.75" customHeight="1" x14ac:dyDescent="0.35">
      <c r="A135" s="152" t="s">
        <v>807</v>
      </c>
      <c r="B135" s="128" t="s">
        <v>694</v>
      </c>
      <c r="C135" s="88">
        <v>7</v>
      </c>
      <c r="D135" s="88"/>
      <c r="E135" s="88" t="e">
        <f>VLOOKUP(A135,'2022-23'!$A$1:$A$445,1,FALSE)</f>
        <v>#N/A</v>
      </c>
      <c r="F135" s="88" t="e">
        <f>VLOOKUP(B135,'2022-23'!$A$2:$A$445,1,FALSE)</f>
        <v>#N/A</v>
      </c>
      <c r="G135" s="88" t="e">
        <f t="shared" si="13"/>
        <v>#N/A</v>
      </c>
      <c r="H135" s="88"/>
      <c r="I135" s="89" t="e">
        <f t="shared" si="12"/>
        <v>#N/A</v>
      </c>
      <c r="J135" s="89" t="s">
        <v>57</v>
      </c>
      <c r="N135" s="114"/>
      <c r="O135" s="114"/>
      <c r="P135" s="88" t="str">
        <f t="shared" si="11"/>
        <v>243</v>
      </c>
      <c r="Q135" s="99" t="e">
        <f t="shared" si="14"/>
        <v>#N/A</v>
      </c>
      <c r="R135" s="88"/>
      <c r="S135" s="88"/>
      <c r="T135" s="99" t="s">
        <v>1200</v>
      </c>
      <c r="U135" s="100" t="s">
        <v>1250</v>
      </c>
      <c r="V135" s="99" t="s">
        <v>1249</v>
      </c>
      <c r="W135" s="99"/>
      <c r="X135" s="99"/>
      <c r="Y135" s="99"/>
    </row>
    <row r="136" spans="1:27" s="89" customFormat="1" ht="18.75" customHeight="1" x14ac:dyDescent="0.35">
      <c r="A136" s="152" t="s">
        <v>808</v>
      </c>
      <c r="B136" s="128" t="s">
        <v>695</v>
      </c>
      <c r="C136" s="88">
        <v>7</v>
      </c>
      <c r="D136" s="88"/>
      <c r="E136" s="88" t="e">
        <f>VLOOKUP(A136,'2022-23'!$A$1:$A$445,1,FALSE)</f>
        <v>#N/A</v>
      </c>
      <c r="F136" s="88" t="e">
        <f>VLOOKUP(B136,'2022-23'!$A$2:$A$445,1,FALSE)</f>
        <v>#N/A</v>
      </c>
      <c r="G136" s="88" t="e">
        <f t="shared" si="13"/>
        <v>#N/A</v>
      </c>
      <c r="H136" s="88"/>
      <c r="I136" s="89" t="e">
        <f t="shared" si="12"/>
        <v>#N/A</v>
      </c>
      <c r="N136" s="114"/>
      <c r="O136" s="114"/>
      <c r="P136" s="88" t="str">
        <f t="shared" si="11"/>
        <v>244</v>
      </c>
      <c r="Q136" s="102"/>
      <c r="R136" s="88"/>
      <c r="S136" s="88">
        <v>245</v>
      </c>
      <c r="T136" s="99" t="s">
        <v>1200</v>
      </c>
      <c r="U136" s="100" t="s">
        <v>1250</v>
      </c>
      <c r="V136" s="99" t="s">
        <v>1249</v>
      </c>
      <c r="W136" s="99"/>
      <c r="X136" s="99"/>
      <c r="Y136" s="99"/>
      <c r="AA136" s="160" t="s">
        <v>1251</v>
      </c>
    </row>
    <row r="137" spans="1:27" s="89" customFormat="1" ht="18.75" customHeight="1" x14ac:dyDescent="0.35">
      <c r="A137" s="152" t="s">
        <v>809</v>
      </c>
      <c r="B137" s="128" t="s">
        <v>696</v>
      </c>
      <c r="C137" s="88">
        <v>7</v>
      </c>
      <c r="D137" s="88"/>
      <c r="E137" s="105" t="e">
        <f>VLOOKUP(A137,'2022-23'!$A$1:$A$445,1,FALSE)</f>
        <v>#N/A</v>
      </c>
      <c r="F137" s="105" t="s">
        <v>1139</v>
      </c>
      <c r="G137" s="105" t="e">
        <f t="shared" si="13"/>
        <v>#N/A</v>
      </c>
      <c r="H137" s="105" t="s">
        <v>1140</v>
      </c>
      <c r="I137" s="89" t="e">
        <f t="shared" si="12"/>
        <v>#N/A</v>
      </c>
      <c r="J137" s="89" t="s">
        <v>528</v>
      </c>
      <c r="K137" s="89" t="s">
        <v>1141</v>
      </c>
      <c r="L137" s="89">
        <v>245</v>
      </c>
      <c r="N137" s="114"/>
      <c r="O137" s="114"/>
      <c r="P137" s="88" t="str">
        <f t="shared" si="11"/>
        <v>245</v>
      </c>
      <c r="Q137" s="99" t="e">
        <f t="shared" si="14"/>
        <v>#N/A</v>
      </c>
      <c r="R137" s="88"/>
      <c r="S137" s="88"/>
      <c r="T137" s="99" t="s">
        <v>1200</v>
      </c>
      <c r="U137" s="100" t="s">
        <v>1250</v>
      </c>
      <c r="V137" s="99" t="s">
        <v>1249</v>
      </c>
      <c r="W137" s="99"/>
      <c r="X137" s="99"/>
      <c r="Y137" s="99"/>
    </row>
    <row r="138" spans="1:27" s="89" customFormat="1" ht="18.75" customHeight="1" x14ac:dyDescent="0.35">
      <c r="A138" s="152" t="s">
        <v>810</v>
      </c>
      <c r="B138" s="128" t="s">
        <v>697</v>
      </c>
      <c r="C138" s="88">
        <v>7</v>
      </c>
      <c r="D138" s="88"/>
      <c r="E138" s="88" t="e">
        <f>VLOOKUP(A138,'2022-23'!$A$1:$A$445,1,FALSE)</f>
        <v>#N/A</v>
      </c>
      <c r="F138" s="88" t="s">
        <v>1144</v>
      </c>
      <c r="G138" s="88" t="e">
        <f t="shared" si="13"/>
        <v>#N/A</v>
      </c>
      <c r="H138" s="88"/>
      <c r="I138" s="89" t="e">
        <f t="shared" si="12"/>
        <v>#N/A</v>
      </c>
      <c r="J138" s="89" t="s">
        <v>57</v>
      </c>
      <c r="K138" s="89">
        <v>246</v>
      </c>
      <c r="L138" s="89">
        <v>246</v>
      </c>
      <c r="N138" s="114"/>
      <c r="O138" s="114"/>
      <c r="P138" s="88" t="str">
        <f t="shared" si="11"/>
        <v>246</v>
      </c>
      <c r="Q138" s="99" t="e">
        <f t="shared" si="14"/>
        <v>#N/A</v>
      </c>
      <c r="R138" s="88"/>
      <c r="S138" s="88"/>
      <c r="T138" s="99" t="s">
        <v>1200</v>
      </c>
      <c r="U138" s="100" t="s">
        <v>1250</v>
      </c>
      <c r="V138" s="99" t="s">
        <v>1249</v>
      </c>
      <c r="W138" s="99"/>
      <c r="X138" s="99"/>
      <c r="Y138" s="99"/>
    </row>
    <row r="139" spans="1:27" s="89" customFormat="1" ht="18.75" customHeight="1" x14ac:dyDescent="0.35">
      <c r="A139" s="152" t="s">
        <v>811</v>
      </c>
      <c r="B139" s="128" t="s">
        <v>698</v>
      </c>
      <c r="C139" s="88">
        <v>7</v>
      </c>
      <c r="D139" s="88"/>
      <c r="E139" s="88" t="e">
        <f>VLOOKUP(A139,'2022-23'!$A$1:$A$445,1,FALSE)</f>
        <v>#N/A</v>
      </c>
      <c r="F139" s="88" t="e">
        <f>VLOOKUP(B139,'2022-23'!$A$2:$A$445,1,FALSE)</f>
        <v>#N/A</v>
      </c>
      <c r="G139" s="88" t="e">
        <f t="shared" si="13"/>
        <v>#N/A</v>
      </c>
      <c r="H139" s="88"/>
      <c r="I139" s="89" t="e">
        <f t="shared" si="12"/>
        <v>#N/A</v>
      </c>
      <c r="N139" s="114"/>
      <c r="O139" s="114"/>
      <c r="P139" s="88" t="str">
        <f t="shared" si="11"/>
        <v>247</v>
      </c>
      <c r="Q139" s="99" t="e">
        <f t="shared" si="14"/>
        <v>#N/A</v>
      </c>
      <c r="R139" s="89">
        <v>247</v>
      </c>
      <c r="S139" s="88"/>
      <c r="T139" s="99" t="s">
        <v>1200</v>
      </c>
      <c r="U139" s="100" t="s">
        <v>1250</v>
      </c>
      <c r="V139" s="99" t="s">
        <v>1249</v>
      </c>
      <c r="W139" s="99"/>
      <c r="X139" s="99"/>
      <c r="Y139" s="99"/>
    </row>
    <row r="140" spans="1:27" s="89" customFormat="1" ht="18.75" customHeight="1" x14ac:dyDescent="0.35">
      <c r="A140" s="153" t="s">
        <v>812</v>
      </c>
      <c r="B140" s="111" t="s">
        <v>699</v>
      </c>
      <c r="C140" s="111">
        <v>7</v>
      </c>
      <c r="D140" s="111"/>
      <c r="E140" s="112" t="e">
        <f>VLOOKUP(A140,'2022-23'!$A$1:$A$445,1,FALSE)</f>
        <v>#N/A</v>
      </c>
      <c r="F140" s="112" t="e">
        <f>VLOOKUP(B140,'2022-23'!$A$2:$A$445,1,FALSE)</f>
        <v>#N/A</v>
      </c>
      <c r="G140" s="112" t="e">
        <f>IF(AND(E140=A140,F140=B140), "True", "True")</f>
        <v>#N/A</v>
      </c>
      <c r="H140" s="111"/>
      <c r="I140" s="111" t="e">
        <f>IF(G140="True",A140,"")</f>
        <v>#N/A</v>
      </c>
      <c r="J140" s="111"/>
      <c r="K140" s="111"/>
      <c r="L140" s="111"/>
      <c r="M140" s="111"/>
      <c r="N140" s="114"/>
      <c r="O140" s="114"/>
      <c r="P140" s="88" t="str">
        <f>+A140</f>
        <v>249</v>
      </c>
      <c r="Q140" s="99" t="e">
        <f>+E140</f>
        <v>#N/A</v>
      </c>
      <c r="R140" s="88"/>
      <c r="S140" s="88"/>
      <c r="T140" s="99" t="s">
        <v>1200</v>
      </c>
      <c r="U140" s="100" t="s">
        <v>1250</v>
      </c>
      <c r="V140" s="99" t="s">
        <v>1249</v>
      </c>
      <c r="W140" s="99"/>
      <c r="X140" s="99"/>
      <c r="Y140" s="99"/>
    </row>
    <row r="141" spans="1:27" s="89" customFormat="1" ht="18.75" customHeight="1" x14ac:dyDescent="0.35">
      <c r="A141" s="152"/>
      <c r="B141" s="128"/>
      <c r="C141" s="88"/>
      <c r="D141" s="88"/>
      <c r="E141" s="88">
        <v>94</v>
      </c>
      <c r="F141" s="88" t="s">
        <v>1142</v>
      </c>
      <c r="G141" s="88"/>
      <c r="H141" s="88" t="s">
        <v>1143</v>
      </c>
      <c r="K141" s="89">
        <v>247</v>
      </c>
      <c r="L141" s="89">
        <v>247</v>
      </c>
      <c r="N141" s="114"/>
      <c r="O141" s="114"/>
      <c r="Q141" s="118">
        <f t="shared" si="14"/>
        <v>94</v>
      </c>
      <c r="S141" s="88"/>
      <c r="T141" s="117"/>
      <c r="U141" s="119"/>
      <c r="V141" s="118" t="s">
        <v>1249</v>
      </c>
      <c r="W141" s="118"/>
      <c r="X141" s="118"/>
      <c r="Y141" s="118"/>
      <c r="Z141" s="89" t="s">
        <v>1252</v>
      </c>
    </row>
    <row r="142" spans="1:27" s="89" customFormat="1" ht="18.75" customHeight="1" x14ac:dyDescent="0.35">
      <c r="A142" s="152"/>
      <c r="B142" s="128"/>
      <c r="C142" s="88"/>
      <c r="D142" s="88"/>
      <c r="E142" s="87">
        <v>8</v>
      </c>
      <c r="F142" s="87" t="s">
        <v>3</v>
      </c>
      <c r="G142" s="87"/>
      <c r="H142" s="87" t="s">
        <v>1159</v>
      </c>
      <c r="N142" s="114"/>
      <c r="O142" s="114"/>
      <c r="Q142" s="118">
        <f t="shared" si="14"/>
        <v>8</v>
      </c>
      <c r="R142" s="89">
        <v>247</v>
      </c>
      <c r="S142" s="88"/>
      <c r="T142" s="117"/>
      <c r="U142" s="119"/>
      <c r="V142" s="118" t="s">
        <v>1249</v>
      </c>
      <c r="W142" s="118"/>
      <c r="X142" s="118"/>
      <c r="Y142" s="118"/>
    </row>
    <row r="143" spans="1:27" s="89" customFormat="1" ht="18.75" customHeight="1" x14ac:dyDescent="0.35">
      <c r="A143" s="152"/>
      <c r="B143" s="128"/>
      <c r="C143" s="88"/>
      <c r="D143" s="88"/>
      <c r="E143" s="87"/>
      <c r="F143" s="87"/>
      <c r="G143" s="87"/>
      <c r="H143" s="87"/>
      <c r="N143" s="114"/>
      <c r="O143" s="114"/>
      <c r="Q143" s="118">
        <v>10</v>
      </c>
      <c r="R143" s="89">
        <v>247</v>
      </c>
      <c r="S143" s="88"/>
      <c r="T143" s="117"/>
      <c r="U143" s="119"/>
      <c r="V143" s="118" t="s">
        <v>1249</v>
      </c>
      <c r="W143" s="118"/>
      <c r="X143" s="118"/>
      <c r="Y143" s="118"/>
    </row>
    <row r="144" spans="1:27" s="89" customFormat="1" ht="18.75" customHeight="1" x14ac:dyDescent="0.35">
      <c r="A144" s="152"/>
      <c r="B144" s="128"/>
      <c r="C144" s="88"/>
      <c r="D144" s="88"/>
      <c r="E144" s="87"/>
      <c r="F144" s="87"/>
      <c r="G144" s="87"/>
      <c r="H144" s="87"/>
      <c r="N144" s="114"/>
      <c r="O144" s="114"/>
      <c r="Q144" s="99"/>
      <c r="S144" s="88"/>
      <c r="T144" s="117"/>
      <c r="U144" s="124"/>
      <c r="V144" s="123" t="s">
        <v>1249</v>
      </c>
      <c r="W144" s="123"/>
      <c r="X144" s="123"/>
      <c r="Y144" s="123"/>
    </row>
    <row r="145" spans="1:26" ht="18.75" customHeight="1" x14ac:dyDescent="0.35">
      <c r="A145" s="152" t="s">
        <v>813</v>
      </c>
      <c r="B145" s="128" t="s">
        <v>354</v>
      </c>
      <c r="C145" s="88">
        <v>7</v>
      </c>
      <c r="E145" s="88" t="e">
        <f>VLOOKUP(A145,'2022-23'!$A$1:$A$445,1,FALSE)</f>
        <v>#N/A</v>
      </c>
      <c r="F145" s="88" t="e">
        <f>VLOOKUP(B145,'2022-23'!$A$2:$A$445,1,FALSE)</f>
        <v>#N/A</v>
      </c>
      <c r="G145" s="88" t="e">
        <f t="shared" si="13"/>
        <v>#N/A</v>
      </c>
      <c r="I145" s="89" t="e">
        <f t="shared" si="12"/>
        <v>#N/A</v>
      </c>
      <c r="J145" s="89" t="s">
        <v>57</v>
      </c>
      <c r="P145" s="88" t="str">
        <f t="shared" ref="P145:P182" si="15">+A145</f>
        <v>250</v>
      </c>
      <c r="Q145" s="99" t="e">
        <f t="shared" si="14"/>
        <v>#N/A</v>
      </c>
      <c r="T145" s="99" t="s">
        <v>1200</v>
      </c>
      <c r="U145" s="97" t="s">
        <v>1253</v>
      </c>
      <c r="V145" s="96" t="s">
        <v>1254</v>
      </c>
      <c r="W145" s="96"/>
      <c r="X145" s="96"/>
      <c r="Y145" s="96"/>
    </row>
    <row r="146" spans="1:26" ht="18.75" customHeight="1" x14ac:dyDescent="0.35">
      <c r="A146" s="152" t="s">
        <v>814</v>
      </c>
      <c r="B146" s="128" t="s">
        <v>355</v>
      </c>
      <c r="C146" s="88">
        <v>7</v>
      </c>
      <c r="E146" s="88" t="e">
        <f>VLOOKUP(A146,'2022-23'!$A$1:$A$445,1,FALSE)</f>
        <v>#N/A</v>
      </c>
      <c r="F146" s="88" t="e">
        <f>VLOOKUP(B146,'2022-23'!$A$2:$A$445,1,FALSE)</f>
        <v>#N/A</v>
      </c>
      <c r="G146" s="88" t="e">
        <f t="shared" si="13"/>
        <v>#N/A</v>
      </c>
      <c r="I146" s="89" t="e">
        <f t="shared" si="12"/>
        <v>#N/A</v>
      </c>
      <c r="J146" s="89" t="s">
        <v>57</v>
      </c>
      <c r="P146" s="88" t="str">
        <f t="shared" si="15"/>
        <v>251</v>
      </c>
      <c r="Q146" s="99" t="e">
        <f t="shared" si="14"/>
        <v>#N/A</v>
      </c>
      <c r="T146" s="99" t="s">
        <v>1200</v>
      </c>
      <c r="U146" s="100" t="s">
        <v>1253</v>
      </c>
      <c r="V146" s="99" t="s">
        <v>1254</v>
      </c>
      <c r="W146" s="99"/>
      <c r="X146" s="99"/>
      <c r="Y146" s="99"/>
    </row>
    <row r="147" spans="1:26" ht="18.75" customHeight="1" x14ac:dyDescent="0.35">
      <c r="A147" s="152" t="s">
        <v>815</v>
      </c>
      <c r="B147" s="88" t="s">
        <v>356</v>
      </c>
      <c r="C147" s="88">
        <v>7</v>
      </c>
      <c r="E147" s="88" t="e">
        <f>VLOOKUP(A147,'2022-23'!$A$1:$A$445,1,FALSE)</f>
        <v>#N/A</v>
      </c>
      <c r="F147" s="88" t="e">
        <f>VLOOKUP(B147,'2022-23'!$A$2:$A$445,1,FALSE)</f>
        <v>#N/A</v>
      </c>
      <c r="G147" s="88" t="e">
        <f t="shared" si="13"/>
        <v>#N/A</v>
      </c>
      <c r="I147" s="89" t="e">
        <f t="shared" si="12"/>
        <v>#N/A</v>
      </c>
      <c r="J147" s="89" t="s">
        <v>57</v>
      </c>
      <c r="P147" s="88" t="str">
        <f t="shared" si="15"/>
        <v>252</v>
      </c>
      <c r="Q147" s="99" t="e">
        <f t="shared" si="14"/>
        <v>#N/A</v>
      </c>
      <c r="T147" s="99" t="s">
        <v>1200</v>
      </c>
      <c r="U147" s="100" t="s">
        <v>1253</v>
      </c>
      <c r="V147" s="99" t="s">
        <v>1254</v>
      </c>
      <c r="W147" s="99"/>
      <c r="X147" s="99"/>
      <c r="Y147" s="99"/>
    </row>
    <row r="148" spans="1:26" ht="18.75" customHeight="1" x14ac:dyDescent="0.35">
      <c r="A148" s="152" t="s">
        <v>816</v>
      </c>
      <c r="B148" s="88" t="s">
        <v>357</v>
      </c>
      <c r="C148" s="88">
        <v>7</v>
      </c>
      <c r="E148" s="88" t="e">
        <f>VLOOKUP(A148,'2022-23'!$A$1:$A$445,1,FALSE)</f>
        <v>#N/A</v>
      </c>
      <c r="F148" s="88" t="e">
        <f>VLOOKUP(B148,'2022-23'!$A$2:$A$445,1,FALSE)</f>
        <v>#N/A</v>
      </c>
      <c r="G148" s="88" t="e">
        <f t="shared" si="13"/>
        <v>#N/A</v>
      </c>
      <c r="I148" s="89" t="e">
        <f t="shared" si="12"/>
        <v>#N/A</v>
      </c>
      <c r="J148" s="89" t="s">
        <v>57</v>
      </c>
      <c r="P148" s="88" t="str">
        <f t="shared" si="15"/>
        <v>253</v>
      </c>
      <c r="Q148" s="99" t="e">
        <f t="shared" si="14"/>
        <v>#N/A</v>
      </c>
      <c r="T148" s="99" t="s">
        <v>1200</v>
      </c>
      <c r="U148" s="100" t="s">
        <v>1253</v>
      </c>
      <c r="V148" s="99" t="s">
        <v>1254</v>
      </c>
      <c r="W148" s="99"/>
      <c r="X148" s="99"/>
      <c r="Y148" s="99"/>
    </row>
    <row r="149" spans="1:26" ht="18.75" customHeight="1" x14ac:dyDescent="0.35">
      <c r="A149" s="152" t="s">
        <v>817</v>
      </c>
      <c r="B149" s="128" t="s">
        <v>358</v>
      </c>
      <c r="C149" s="88">
        <v>7</v>
      </c>
      <c r="E149" s="88" t="e">
        <f>VLOOKUP(A149,'2022-23'!$A$1:$A$445,1,FALSE)</f>
        <v>#N/A</v>
      </c>
      <c r="F149" s="88" t="e">
        <f>VLOOKUP(B149,'2022-23'!$A$2:$A$445,1,FALSE)</f>
        <v>#N/A</v>
      </c>
      <c r="G149" s="88" t="e">
        <f t="shared" si="13"/>
        <v>#N/A</v>
      </c>
      <c r="I149" s="89" t="e">
        <f t="shared" si="12"/>
        <v>#N/A</v>
      </c>
      <c r="J149" s="89" t="s">
        <v>57</v>
      </c>
      <c r="P149" s="88" t="str">
        <f t="shared" si="15"/>
        <v>254</v>
      </c>
      <c r="Q149" s="99" t="e">
        <f t="shared" si="14"/>
        <v>#N/A</v>
      </c>
      <c r="T149" s="99" t="s">
        <v>1200</v>
      </c>
      <c r="U149" s="100" t="s">
        <v>1253</v>
      </c>
      <c r="V149" s="99" t="s">
        <v>1254</v>
      </c>
      <c r="W149" s="99"/>
      <c r="X149" s="99"/>
      <c r="Y149" s="99"/>
    </row>
    <row r="150" spans="1:26" ht="18.75" customHeight="1" x14ac:dyDescent="0.35">
      <c r="A150" s="152" t="s">
        <v>818</v>
      </c>
      <c r="B150" s="128" t="s">
        <v>359</v>
      </c>
      <c r="C150" s="88">
        <v>7</v>
      </c>
      <c r="E150" s="88" t="e">
        <f>VLOOKUP(A150,'2022-23'!$A$1:$A$445,1,FALSE)</f>
        <v>#N/A</v>
      </c>
      <c r="F150" s="88" t="e">
        <f>VLOOKUP(B150,'2022-23'!$A$2:$A$445,1,FALSE)</f>
        <v>#N/A</v>
      </c>
      <c r="G150" s="88" t="e">
        <f t="shared" si="13"/>
        <v>#N/A</v>
      </c>
      <c r="I150" s="89" t="e">
        <f t="shared" si="12"/>
        <v>#N/A</v>
      </c>
      <c r="J150" s="89" t="s">
        <v>57</v>
      </c>
      <c r="P150" s="88" t="str">
        <f t="shared" si="15"/>
        <v>255</v>
      </c>
      <c r="Q150" s="99" t="e">
        <f t="shared" si="14"/>
        <v>#N/A</v>
      </c>
      <c r="T150" s="99" t="s">
        <v>1200</v>
      </c>
      <c r="U150" s="100" t="s">
        <v>1253</v>
      </c>
      <c r="V150" s="99" t="s">
        <v>1254</v>
      </c>
      <c r="W150" s="99"/>
      <c r="X150" s="99"/>
      <c r="Y150" s="99"/>
    </row>
    <row r="151" spans="1:26" ht="18.75" customHeight="1" x14ac:dyDescent="0.35">
      <c r="A151" s="152" t="s">
        <v>819</v>
      </c>
      <c r="B151" s="128" t="s">
        <v>360</v>
      </c>
      <c r="C151" s="88">
        <v>7</v>
      </c>
      <c r="E151" s="88" t="e">
        <f>VLOOKUP(A151,'2022-23'!$A$1:$A$445,1,FALSE)</f>
        <v>#N/A</v>
      </c>
      <c r="F151" s="88" t="e">
        <f>VLOOKUP(B151,'2022-23'!$A$2:$A$445,1,FALSE)</f>
        <v>#N/A</v>
      </c>
      <c r="G151" s="88" t="e">
        <f t="shared" si="13"/>
        <v>#N/A</v>
      </c>
      <c r="I151" s="89" t="e">
        <f t="shared" si="12"/>
        <v>#N/A</v>
      </c>
      <c r="J151" s="89" t="s">
        <v>57</v>
      </c>
      <c r="P151" s="88" t="str">
        <f t="shared" si="15"/>
        <v>256</v>
      </c>
      <c r="Q151" s="99" t="e">
        <f t="shared" si="14"/>
        <v>#N/A</v>
      </c>
      <c r="T151" s="99" t="s">
        <v>1200</v>
      </c>
      <c r="U151" s="100" t="s">
        <v>1253</v>
      </c>
      <c r="V151" s="99" t="s">
        <v>1254</v>
      </c>
      <c r="W151" s="99"/>
      <c r="X151" s="99"/>
      <c r="Y151" s="99"/>
    </row>
    <row r="152" spans="1:26" ht="18.75" customHeight="1" x14ac:dyDescent="0.35">
      <c r="A152" s="152" t="s">
        <v>820</v>
      </c>
      <c r="B152" s="128" t="s">
        <v>361</v>
      </c>
      <c r="C152" s="88">
        <v>7</v>
      </c>
      <c r="E152" s="88" t="e">
        <f>VLOOKUP(A152,'2022-23'!$A$1:$A$445,1,FALSE)</f>
        <v>#N/A</v>
      </c>
      <c r="F152" s="88" t="e">
        <f>VLOOKUP(B152,'2022-23'!$A$2:$A$445,1,FALSE)</f>
        <v>#N/A</v>
      </c>
      <c r="G152" s="88" t="e">
        <f t="shared" si="13"/>
        <v>#N/A</v>
      </c>
      <c r="I152" s="89" t="e">
        <f t="shared" si="12"/>
        <v>#N/A</v>
      </c>
      <c r="J152" s="89" t="s">
        <v>57</v>
      </c>
      <c r="P152" s="88" t="str">
        <f t="shared" si="15"/>
        <v>257</v>
      </c>
      <c r="Q152" s="99" t="e">
        <f t="shared" si="14"/>
        <v>#N/A</v>
      </c>
      <c r="T152" s="99" t="s">
        <v>1200</v>
      </c>
      <c r="U152" s="100" t="s">
        <v>1253</v>
      </c>
      <c r="V152" s="99" t="s">
        <v>1254</v>
      </c>
      <c r="W152" s="99"/>
      <c r="X152" s="99"/>
      <c r="Y152" s="99"/>
    </row>
    <row r="153" spans="1:26" ht="18.75" customHeight="1" x14ac:dyDescent="0.35">
      <c r="A153" s="152" t="s">
        <v>821</v>
      </c>
      <c r="B153" s="128" t="s">
        <v>362</v>
      </c>
      <c r="C153" s="88">
        <v>7</v>
      </c>
      <c r="E153" s="88" t="e">
        <f>VLOOKUP(A153,'2022-23'!$A$1:$A$445,1,FALSE)</f>
        <v>#N/A</v>
      </c>
      <c r="F153" s="88" t="e">
        <f>VLOOKUP(B153,'2022-23'!$A$2:$A$445,1,FALSE)</f>
        <v>#N/A</v>
      </c>
      <c r="G153" s="88" t="e">
        <f t="shared" si="13"/>
        <v>#N/A</v>
      </c>
      <c r="I153" s="89" t="e">
        <f t="shared" si="12"/>
        <v>#N/A</v>
      </c>
      <c r="J153" s="89" t="s">
        <v>57</v>
      </c>
      <c r="P153" s="88" t="str">
        <f t="shared" si="15"/>
        <v>258</v>
      </c>
      <c r="Q153" s="99" t="e">
        <f t="shared" si="14"/>
        <v>#N/A</v>
      </c>
      <c r="T153" s="99" t="s">
        <v>1200</v>
      </c>
      <c r="U153" s="100" t="s">
        <v>1253</v>
      </c>
      <c r="V153" s="99" t="s">
        <v>1254</v>
      </c>
      <c r="W153" s="99"/>
      <c r="X153" s="99"/>
      <c r="Y153" s="99"/>
    </row>
    <row r="154" spans="1:26" ht="18.75" customHeight="1" x14ac:dyDescent="0.35">
      <c r="A154" s="152" t="s">
        <v>822</v>
      </c>
      <c r="B154" s="128" t="s">
        <v>363</v>
      </c>
      <c r="C154" s="88">
        <v>7</v>
      </c>
      <c r="E154" s="88" t="e">
        <f>VLOOKUP(A154,'2022-23'!$A$1:$A$445,1,FALSE)</f>
        <v>#N/A</v>
      </c>
      <c r="F154" s="88" t="e">
        <f>VLOOKUP(B154,'2022-23'!$A$2:$A$445,1,FALSE)</f>
        <v>#N/A</v>
      </c>
      <c r="G154" s="88" t="e">
        <f t="shared" si="13"/>
        <v>#N/A</v>
      </c>
      <c r="I154" s="89" t="e">
        <f t="shared" si="12"/>
        <v>#N/A</v>
      </c>
      <c r="J154" s="89" t="s">
        <v>57</v>
      </c>
      <c r="P154" s="88" t="str">
        <f t="shared" si="15"/>
        <v>260</v>
      </c>
      <c r="Q154" s="99" t="e">
        <f t="shared" si="14"/>
        <v>#N/A</v>
      </c>
      <c r="T154" s="99" t="s">
        <v>1200</v>
      </c>
      <c r="U154" s="100" t="s">
        <v>1253</v>
      </c>
      <c r="V154" s="99" t="s">
        <v>1254</v>
      </c>
      <c r="W154" s="99"/>
      <c r="X154" s="99"/>
      <c r="Y154" s="99"/>
    </row>
    <row r="155" spans="1:26" ht="18.75" customHeight="1" x14ac:dyDescent="0.35">
      <c r="A155" s="152" t="s">
        <v>823</v>
      </c>
      <c r="B155" s="128" t="s">
        <v>364</v>
      </c>
      <c r="C155" s="88">
        <v>7</v>
      </c>
      <c r="E155" s="88" t="e">
        <f>VLOOKUP(A155,'2022-23'!$A$1:$A$445,1,FALSE)</f>
        <v>#N/A</v>
      </c>
      <c r="F155" s="88" t="e">
        <f>VLOOKUP(B155,'2022-23'!$A$2:$A$445,1,FALSE)</f>
        <v>#N/A</v>
      </c>
      <c r="G155" s="88" t="e">
        <f t="shared" si="13"/>
        <v>#N/A</v>
      </c>
      <c r="I155" s="89" t="e">
        <f t="shared" si="12"/>
        <v>#N/A</v>
      </c>
      <c r="J155" s="89" t="s">
        <v>57</v>
      </c>
      <c r="P155" s="88" t="str">
        <f t="shared" si="15"/>
        <v>261</v>
      </c>
      <c r="Q155" s="99" t="e">
        <f t="shared" si="14"/>
        <v>#N/A</v>
      </c>
      <c r="T155" s="99" t="s">
        <v>1200</v>
      </c>
      <c r="U155" s="100" t="s">
        <v>1253</v>
      </c>
      <c r="V155" s="99" t="s">
        <v>1254</v>
      </c>
      <c r="W155" s="99"/>
      <c r="X155" s="99"/>
      <c r="Y155" s="99"/>
    </row>
    <row r="156" spans="1:26" s="111" customFormat="1" ht="18.75" customHeight="1" x14ac:dyDescent="0.35">
      <c r="A156" s="153" t="s">
        <v>824</v>
      </c>
      <c r="B156" s="111" t="s">
        <v>700</v>
      </c>
      <c r="C156" s="111">
        <v>7</v>
      </c>
      <c r="E156" s="112" t="e">
        <f>VLOOKUP(A156,'2022-23'!$A$1:$A$445,1,FALSE)</f>
        <v>#N/A</v>
      </c>
      <c r="F156" s="112" t="e">
        <f>VLOOKUP(B156,'2022-23'!$A$2:$A$445,1,FALSE)</f>
        <v>#N/A</v>
      </c>
      <c r="G156" s="112" t="e">
        <f>IF(AND(E156=A156,F156=B156), "True", "True")</f>
        <v>#N/A</v>
      </c>
      <c r="I156" s="111" t="e">
        <f>IF(G156="True",A156,"")</f>
        <v>#N/A</v>
      </c>
      <c r="N156" s="114"/>
      <c r="O156" s="114"/>
      <c r="P156" s="88" t="str">
        <f>+A156</f>
        <v>269</v>
      </c>
      <c r="Q156" s="99" t="e">
        <f>+E156</f>
        <v>#N/A</v>
      </c>
      <c r="R156" s="88"/>
      <c r="S156" s="88"/>
      <c r="T156" s="99" t="s">
        <v>1200</v>
      </c>
      <c r="U156" s="100" t="s">
        <v>1253</v>
      </c>
      <c r="V156" s="99" t="s">
        <v>1254</v>
      </c>
      <c r="W156" s="99"/>
      <c r="X156" s="99"/>
      <c r="Y156" s="99"/>
      <c r="Z156" s="89"/>
    </row>
    <row r="157" spans="1:26" ht="18.75" customHeight="1" x14ac:dyDescent="0.35">
      <c r="A157" s="154"/>
      <c r="B157" s="155"/>
      <c r="C157" s="147"/>
      <c r="D157" s="147"/>
      <c r="E157" s="161">
        <v>263</v>
      </c>
      <c r="F157" s="161" t="s">
        <v>1145</v>
      </c>
      <c r="G157" s="161"/>
      <c r="H157" s="161" t="s">
        <v>1146</v>
      </c>
      <c r="I157" s="157"/>
      <c r="J157" s="157"/>
      <c r="K157" s="157"/>
      <c r="L157" s="157"/>
      <c r="M157" s="147"/>
      <c r="N157" s="158"/>
      <c r="O157" s="158"/>
      <c r="P157" s="147"/>
      <c r="Q157" s="123">
        <f t="shared" si="14"/>
        <v>263</v>
      </c>
      <c r="R157" s="147" t="s">
        <v>1255</v>
      </c>
      <c r="S157" s="147"/>
      <c r="T157" s="117"/>
      <c r="U157" s="124"/>
      <c r="V157" s="123" t="s">
        <v>1254</v>
      </c>
      <c r="W157" s="123"/>
      <c r="X157" s="123"/>
      <c r="Y157" s="123"/>
      <c r="Z157" s="88" t="s">
        <v>1256</v>
      </c>
    </row>
    <row r="158" spans="1:26" ht="18.75" customHeight="1" x14ac:dyDescent="0.35">
      <c r="A158" s="148" t="s">
        <v>825</v>
      </c>
      <c r="B158" s="149" t="s">
        <v>100</v>
      </c>
      <c r="C158" s="146">
        <v>7</v>
      </c>
      <c r="D158" s="146"/>
      <c r="E158" s="146" t="e">
        <f>VLOOKUP(A158,'2022-23'!$A$1:$A$445,1,FALSE)</f>
        <v>#N/A</v>
      </c>
      <c r="F158" s="146" t="e">
        <f>VLOOKUP(B158,'2022-23'!$A$2:$A$445,1,FALSE)</f>
        <v>#N/A</v>
      </c>
      <c r="G158" s="146" t="e">
        <f t="shared" si="13"/>
        <v>#N/A</v>
      </c>
      <c r="H158" s="146"/>
      <c r="I158" s="150" t="e">
        <f t="shared" si="12"/>
        <v>#N/A</v>
      </c>
      <c r="J158" s="150" t="s">
        <v>57</v>
      </c>
      <c r="K158" s="150"/>
      <c r="L158" s="150"/>
      <c r="M158" s="146"/>
      <c r="N158" s="151"/>
      <c r="O158" s="151"/>
      <c r="P158" s="146" t="str">
        <f t="shared" si="15"/>
        <v>270</v>
      </c>
      <c r="Q158" s="96" t="e">
        <f t="shared" si="14"/>
        <v>#N/A</v>
      </c>
      <c r="R158" s="146"/>
      <c r="S158" s="146"/>
      <c r="T158" s="99" t="s">
        <v>1200</v>
      </c>
      <c r="U158" s="97" t="s">
        <v>1257</v>
      </c>
      <c r="V158" s="96" t="s">
        <v>1258</v>
      </c>
      <c r="W158" s="96"/>
      <c r="X158" s="96"/>
      <c r="Y158" s="96"/>
    </row>
    <row r="159" spans="1:26" ht="18.75" customHeight="1" x14ac:dyDescent="0.35">
      <c r="A159" s="152" t="s">
        <v>826</v>
      </c>
      <c r="B159" s="128" t="s">
        <v>101</v>
      </c>
      <c r="C159" s="88">
        <v>7</v>
      </c>
      <c r="E159" s="88" t="e">
        <f>VLOOKUP(A159,'2022-23'!$A$1:$A$445,1,FALSE)</f>
        <v>#N/A</v>
      </c>
      <c r="F159" s="88" t="e">
        <f>VLOOKUP(B159,'2022-23'!$A$2:$A$445,1,FALSE)</f>
        <v>#N/A</v>
      </c>
      <c r="G159" s="88" t="e">
        <f t="shared" si="13"/>
        <v>#N/A</v>
      </c>
      <c r="I159" s="89" t="e">
        <f t="shared" si="12"/>
        <v>#N/A</v>
      </c>
      <c r="J159" s="89" t="s">
        <v>57</v>
      </c>
      <c r="P159" s="88" t="str">
        <f t="shared" si="15"/>
        <v>271</v>
      </c>
      <c r="Q159" s="99" t="e">
        <f t="shared" si="14"/>
        <v>#N/A</v>
      </c>
      <c r="T159" s="99" t="s">
        <v>1200</v>
      </c>
      <c r="U159" s="100" t="s">
        <v>1257</v>
      </c>
      <c r="V159" s="99" t="s">
        <v>1258</v>
      </c>
      <c r="W159" s="99"/>
      <c r="X159" s="99"/>
      <c r="Y159" s="99"/>
    </row>
    <row r="160" spans="1:26" ht="18.75" customHeight="1" x14ac:dyDescent="0.35">
      <c r="A160" s="152" t="s">
        <v>827</v>
      </c>
      <c r="B160" s="128" t="s">
        <v>102</v>
      </c>
      <c r="C160" s="88">
        <v>7</v>
      </c>
      <c r="E160" s="88" t="e">
        <f>VLOOKUP(A160,'2022-23'!$A$1:$A$445,1,FALSE)</f>
        <v>#N/A</v>
      </c>
      <c r="F160" s="88" t="e">
        <f>VLOOKUP(B160,'2022-23'!$A$2:$A$445,1,FALSE)</f>
        <v>#N/A</v>
      </c>
      <c r="G160" s="88" t="e">
        <f t="shared" si="13"/>
        <v>#N/A</v>
      </c>
      <c r="I160" s="89" t="e">
        <f t="shared" si="12"/>
        <v>#N/A</v>
      </c>
      <c r="J160" s="89" t="s">
        <v>57</v>
      </c>
      <c r="P160" s="88" t="str">
        <f t="shared" si="15"/>
        <v>272</v>
      </c>
      <c r="Q160" s="99" t="e">
        <f t="shared" si="14"/>
        <v>#N/A</v>
      </c>
      <c r="T160" s="99" t="s">
        <v>1200</v>
      </c>
      <c r="U160" s="100" t="s">
        <v>1257</v>
      </c>
      <c r="V160" s="99" t="s">
        <v>1258</v>
      </c>
      <c r="W160" s="99"/>
      <c r="X160" s="99"/>
      <c r="Y160" s="99"/>
    </row>
    <row r="161" spans="1:26" ht="18.75" customHeight="1" x14ac:dyDescent="0.35">
      <c r="A161" s="152" t="s">
        <v>828</v>
      </c>
      <c r="B161" s="128" t="s">
        <v>103</v>
      </c>
      <c r="C161" s="88">
        <v>7</v>
      </c>
      <c r="E161" s="88" t="e">
        <f>VLOOKUP(A161,'2022-23'!$A$1:$A$445,1,FALSE)</f>
        <v>#N/A</v>
      </c>
      <c r="F161" s="88" t="e">
        <f>VLOOKUP(B161,'2022-23'!$A$2:$A$445,1,FALSE)</f>
        <v>#N/A</v>
      </c>
      <c r="G161" s="88" t="e">
        <f t="shared" si="13"/>
        <v>#N/A</v>
      </c>
      <c r="I161" s="89" t="e">
        <f t="shared" si="12"/>
        <v>#N/A</v>
      </c>
      <c r="J161" s="89" t="s">
        <v>57</v>
      </c>
      <c r="P161" s="88" t="str">
        <f t="shared" si="15"/>
        <v>273</v>
      </c>
      <c r="Q161" s="99" t="e">
        <f t="shared" si="14"/>
        <v>#N/A</v>
      </c>
      <c r="T161" s="99" t="s">
        <v>1200</v>
      </c>
      <c r="U161" s="100" t="s">
        <v>1257</v>
      </c>
      <c r="V161" s="99" t="s">
        <v>1258</v>
      </c>
      <c r="W161" s="99"/>
      <c r="X161" s="99"/>
      <c r="Y161" s="99"/>
    </row>
    <row r="162" spans="1:26" ht="18.75" customHeight="1" x14ac:dyDescent="0.35">
      <c r="A162" s="152" t="s">
        <v>829</v>
      </c>
      <c r="B162" s="128" t="s">
        <v>104</v>
      </c>
      <c r="C162" s="88">
        <v>7</v>
      </c>
      <c r="E162" s="88" t="e">
        <f>VLOOKUP(A162,'2022-23'!$A$1:$A$445,1,FALSE)</f>
        <v>#N/A</v>
      </c>
      <c r="F162" s="88" t="e">
        <f>VLOOKUP(B162,'2022-23'!$A$2:$A$445,1,FALSE)</f>
        <v>#N/A</v>
      </c>
      <c r="G162" s="88" t="e">
        <f t="shared" si="13"/>
        <v>#N/A</v>
      </c>
      <c r="I162" s="89" t="e">
        <f t="shared" ref="I162:I234" si="16">IF(G162="True",A162,"")</f>
        <v>#N/A</v>
      </c>
      <c r="J162" s="89" t="s">
        <v>57</v>
      </c>
      <c r="P162" s="88" t="str">
        <f t="shared" si="15"/>
        <v>274</v>
      </c>
      <c r="Q162" s="99" t="e">
        <f t="shared" si="14"/>
        <v>#N/A</v>
      </c>
      <c r="T162" s="99" t="s">
        <v>1200</v>
      </c>
      <c r="U162" s="100" t="s">
        <v>1257</v>
      </c>
      <c r="V162" s="99" t="s">
        <v>1258</v>
      </c>
      <c r="W162" s="99"/>
      <c r="X162" s="99"/>
      <c r="Y162" s="99"/>
    </row>
    <row r="163" spans="1:26" ht="18.75" customHeight="1" x14ac:dyDescent="0.35">
      <c r="A163" s="152" t="s">
        <v>830</v>
      </c>
      <c r="B163" s="88" t="s">
        <v>367</v>
      </c>
      <c r="C163" s="88">
        <v>7</v>
      </c>
      <c r="E163" s="105" t="e">
        <f>VLOOKUP(A163,'2022-23'!$A$1:$A$445,1,FALSE)</f>
        <v>#N/A</v>
      </c>
      <c r="F163" s="105" t="e">
        <f>VLOOKUP(B163,'2022-23'!$A$2:$A$445,1,FALSE)</f>
        <v>#N/A</v>
      </c>
      <c r="G163" s="105" t="e">
        <f t="shared" si="13"/>
        <v>#N/A</v>
      </c>
      <c r="H163" s="105"/>
      <c r="I163" s="89" t="e">
        <f t="shared" si="16"/>
        <v>#N/A</v>
      </c>
      <c r="J163" s="89" t="s">
        <v>528</v>
      </c>
      <c r="K163" s="89">
        <v>275</v>
      </c>
      <c r="L163" s="89" t="s">
        <v>1149</v>
      </c>
      <c r="P163" s="88" t="str">
        <f t="shared" si="15"/>
        <v>275</v>
      </c>
      <c r="Q163" s="99" t="e">
        <f t="shared" si="14"/>
        <v>#N/A</v>
      </c>
      <c r="T163" s="99" t="s">
        <v>1200</v>
      </c>
      <c r="U163" s="100" t="s">
        <v>1257</v>
      </c>
      <c r="V163" s="99" t="s">
        <v>1258</v>
      </c>
      <c r="W163" s="99"/>
      <c r="X163" s="99"/>
      <c r="Y163" s="99"/>
    </row>
    <row r="164" spans="1:26" ht="18.75" customHeight="1" x14ac:dyDescent="0.35">
      <c r="A164" s="152" t="s">
        <v>831</v>
      </c>
      <c r="B164" s="88" t="s">
        <v>368</v>
      </c>
      <c r="C164" s="88">
        <v>7</v>
      </c>
      <c r="E164" s="88" t="e">
        <f>VLOOKUP(A164,'2022-23'!$A$1:$A$445,1,FALSE)</f>
        <v>#N/A</v>
      </c>
      <c r="F164" s="88" t="e">
        <f>VLOOKUP(B164,'2022-23'!$A$2:$A$445,1,FALSE)</f>
        <v>#N/A</v>
      </c>
      <c r="G164" s="88" t="e">
        <f t="shared" si="13"/>
        <v>#N/A</v>
      </c>
      <c r="I164" s="89" t="e">
        <f t="shared" si="16"/>
        <v>#N/A</v>
      </c>
      <c r="J164" s="89" t="s">
        <v>57</v>
      </c>
      <c r="P164" s="88" t="str">
        <f t="shared" si="15"/>
        <v>276</v>
      </c>
      <c r="Q164" s="99" t="e">
        <f t="shared" si="14"/>
        <v>#N/A</v>
      </c>
      <c r="T164" s="99" t="s">
        <v>1200</v>
      </c>
      <c r="U164" s="100" t="s">
        <v>1257</v>
      </c>
      <c r="V164" s="99" t="s">
        <v>1258</v>
      </c>
      <c r="W164" s="99"/>
      <c r="X164" s="99"/>
      <c r="Y164" s="99"/>
    </row>
    <row r="165" spans="1:26" ht="18.75" customHeight="1" x14ac:dyDescent="0.35">
      <c r="A165" s="152" t="s">
        <v>832</v>
      </c>
      <c r="B165" s="128" t="s">
        <v>105</v>
      </c>
      <c r="C165" s="88">
        <v>7</v>
      </c>
      <c r="E165" s="106" t="e">
        <f>VLOOKUP(A165,'2022-23'!$A$1:$A$445,1,FALSE)</f>
        <v>#N/A</v>
      </c>
      <c r="F165" s="106" t="e">
        <f>VLOOKUP(B165,'2022-23'!$A$2:$A$445,1,FALSE)</f>
        <v>#N/A</v>
      </c>
      <c r="G165" s="106" t="e">
        <f t="shared" si="13"/>
        <v>#N/A</v>
      </c>
      <c r="H165" s="136" t="s">
        <v>551</v>
      </c>
      <c r="I165" s="89" t="e">
        <f t="shared" si="16"/>
        <v>#N/A</v>
      </c>
      <c r="K165" s="162">
        <v>277</v>
      </c>
      <c r="L165" s="162">
        <v>278</v>
      </c>
      <c r="P165" s="88" t="str">
        <f t="shared" si="15"/>
        <v>277</v>
      </c>
      <c r="Q165" s="102"/>
      <c r="S165" s="88">
        <v>278</v>
      </c>
      <c r="T165" s="99" t="s">
        <v>1200</v>
      </c>
      <c r="U165" s="100" t="s">
        <v>1257</v>
      </c>
      <c r="V165" s="102"/>
      <c r="W165" s="102"/>
      <c r="X165" s="102"/>
      <c r="Y165" s="102"/>
    </row>
    <row r="166" spans="1:26" ht="18.75" customHeight="1" x14ac:dyDescent="0.35">
      <c r="A166" s="152"/>
      <c r="B166" s="128"/>
      <c r="E166" s="87">
        <v>278</v>
      </c>
      <c r="F166" s="87" t="s">
        <v>1150</v>
      </c>
      <c r="G166" s="87"/>
      <c r="H166" s="87" t="s">
        <v>1151</v>
      </c>
      <c r="Q166" s="99">
        <f t="shared" si="14"/>
        <v>278</v>
      </c>
      <c r="T166" s="99"/>
      <c r="U166" s="100"/>
      <c r="V166" s="99" t="s">
        <v>1258</v>
      </c>
      <c r="W166" s="99"/>
      <c r="X166" s="99"/>
      <c r="Y166" s="99"/>
    </row>
    <row r="167" spans="1:26" s="111" customFormat="1" ht="18.75" customHeight="1" x14ac:dyDescent="0.35">
      <c r="A167" s="153" t="s">
        <v>833</v>
      </c>
      <c r="B167" s="111" t="s">
        <v>106</v>
      </c>
      <c r="C167" s="111">
        <v>7</v>
      </c>
      <c r="E167" s="112" t="e">
        <f>VLOOKUP(A167,'2022-23'!$A$1:$A$445,1,FALSE)</f>
        <v>#N/A</v>
      </c>
      <c r="F167" s="112" t="e">
        <f>VLOOKUP(B167,'2022-23'!$A$2:$A$445,1,FALSE)</f>
        <v>#N/A</v>
      </c>
      <c r="G167" s="112" t="e">
        <f t="shared" si="13"/>
        <v>#N/A</v>
      </c>
      <c r="H167" s="111" t="s">
        <v>561</v>
      </c>
      <c r="I167" s="111" t="e">
        <f t="shared" si="16"/>
        <v>#N/A</v>
      </c>
      <c r="N167" s="114"/>
      <c r="O167" s="114"/>
      <c r="P167" s="88" t="str">
        <f t="shared" si="15"/>
        <v>279</v>
      </c>
      <c r="Q167" s="99" t="e">
        <f t="shared" si="14"/>
        <v>#N/A</v>
      </c>
      <c r="R167" s="88"/>
      <c r="S167" s="88"/>
      <c r="T167" s="99" t="s">
        <v>1200</v>
      </c>
      <c r="U167" s="100" t="s">
        <v>1257</v>
      </c>
      <c r="V167" s="99" t="s">
        <v>1258</v>
      </c>
      <c r="W167" s="99"/>
      <c r="X167" s="99"/>
      <c r="Y167" s="99"/>
      <c r="Z167" s="89"/>
    </row>
    <row r="168" spans="1:26" ht="18.75" customHeight="1" x14ac:dyDescent="0.35">
      <c r="A168" s="154"/>
      <c r="B168" s="147"/>
      <c r="C168" s="147"/>
      <c r="D168" s="147"/>
      <c r="E168" s="161">
        <v>11</v>
      </c>
      <c r="F168" s="161" t="s">
        <v>1147</v>
      </c>
      <c r="G168" s="161"/>
      <c r="H168" s="161" t="s">
        <v>1148</v>
      </c>
      <c r="I168" s="157"/>
      <c r="J168" s="157"/>
      <c r="K168" s="157"/>
      <c r="L168" s="157"/>
      <c r="M168" s="147"/>
      <c r="N168" s="158"/>
      <c r="O168" s="158"/>
      <c r="P168" s="147"/>
      <c r="Q168" s="123">
        <f>+E168</f>
        <v>11</v>
      </c>
      <c r="R168" s="147" t="s">
        <v>1217</v>
      </c>
      <c r="S168" s="147"/>
      <c r="T168" s="99"/>
      <c r="U168" s="141"/>
      <c r="V168" s="123" t="s">
        <v>1258</v>
      </c>
      <c r="W168" s="123"/>
      <c r="X168" s="123"/>
      <c r="Y168" s="123"/>
      <c r="Z168" s="88" t="s">
        <v>1259</v>
      </c>
    </row>
    <row r="169" spans="1:26" ht="18.75" customHeight="1" x14ac:dyDescent="0.35">
      <c r="A169" s="148" t="s">
        <v>834</v>
      </c>
      <c r="B169" s="146" t="s">
        <v>375</v>
      </c>
      <c r="C169" s="146">
        <v>7</v>
      </c>
      <c r="D169" s="146"/>
      <c r="E169" s="146" t="e">
        <f>VLOOKUP(A169,'2022-23'!$A$1:$A$445,1,FALSE)</f>
        <v>#N/A</v>
      </c>
      <c r="F169" s="146" t="e">
        <f>VLOOKUP(B169,'2022-23'!$A$2:$A$445,1,FALSE)</f>
        <v>#N/A</v>
      </c>
      <c r="G169" s="146" t="e">
        <f t="shared" si="13"/>
        <v>#N/A</v>
      </c>
      <c r="H169" s="146"/>
      <c r="I169" s="150" t="e">
        <f t="shared" si="16"/>
        <v>#N/A</v>
      </c>
      <c r="J169" s="150" t="s">
        <v>57</v>
      </c>
      <c r="K169" s="150"/>
      <c r="L169" s="150"/>
      <c r="M169" s="146"/>
      <c r="N169" s="151"/>
      <c r="O169" s="151"/>
      <c r="P169" s="146" t="str">
        <f t="shared" si="15"/>
        <v>280</v>
      </c>
      <c r="Q169" s="96" t="e">
        <f t="shared" si="14"/>
        <v>#N/A</v>
      </c>
      <c r="R169" s="146"/>
      <c r="S169" s="146"/>
      <c r="T169" s="99" t="s">
        <v>1200</v>
      </c>
      <c r="U169" s="97" t="s">
        <v>1260</v>
      </c>
      <c r="V169" s="96" t="s">
        <v>1261</v>
      </c>
      <c r="W169" s="96"/>
      <c r="X169" s="96"/>
      <c r="Y169" s="96"/>
    </row>
    <row r="170" spans="1:26" ht="18.75" customHeight="1" x14ac:dyDescent="0.35">
      <c r="A170" s="152" t="s">
        <v>835</v>
      </c>
      <c r="B170" s="128" t="s">
        <v>107</v>
      </c>
      <c r="C170" s="88">
        <v>7</v>
      </c>
      <c r="E170" s="88" t="e">
        <f>VLOOKUP(A170,'2022-23'!$A$1:$A$445,1,FALSE)</f>
        <v>#N/A</v>
      </c>
      <c r="F170" s="88" t="e">
        <f>VLOOKUP(B170,'2022-23'!$A$2:$A$445,1,FALSE)</f>
        <v>#N/A</v>
      </c>
      <c r="G170" s="88" t="e">
        <f t="shared" si="13"/>
        <v>#N/A</v>
      </c>
      <c r="I170" s="89" t="e">
        <f t="shared" si="16"/>
        <v>#N/A</v>
      </c>
      <c r="J170" s="89" t="s">
        <v>57</v>
      </c>
      <c r="P170" s="88" t="str">
        <f t="shared" si="15"/>
        <v>281</v>
      </c>
      <c r="Q170" s="99" t="e">
        <f t="shared" si="14"/>
        <v>#N/A</v>
      </c>
      <c r="T170" s="99" t="s">
        <v>1200</v>
      </c>
      <c r="U170" s="100" t="s">
        <v>1260</v>
      </c>
      <c r="V170" s="99" t="s">
        <v>1261</v>
      </c>
      <c r="W170" s="99"/>
      <c r="X170" s="99"/>
      <c r="Y170" s="99"/>
    </row>
    <row r="171" spans="1:26" ht="18.75" customHeight="1" x14ac:dyDescent="0.35">
      <c r="A171" s="152" t="s">
        <v>836</v>
      </c>
      <c r="B171" s="128" t="s">
        <v>108</v>
      </c>
      <c r="C171" s="88">
        <v>7</v>
      </c>
      <c r="E171" s="88" t="e">
        <f>VLOOKUP(A171,'2022-23'!$A$1:$A$445,1,FALSE)</f>
        <v>#N/A</v>
      </c>
      <c r="F171" s="88" t="e">
        <f>VLOOKUP(B171,'2022-23'!$A$2:$A$445,1,FALSE)</f>
        <v>#N/A</v>
      </c>
      <c r="G171" s="88" t="e">
        <f t="shared" si="13"/>
        <v>#N/A</v>
      </c>
      <c r="I171" s="89" t="e">
        <f t="shared" si="16"/>
        <v>#N/A</v>
      </c>
      <c r="J171" s="89" t="s">
        <v>57</v>
      </c>
      <c r="P171" s="88" t="str">
        <f t="shared" si="15"/>
        <v>282</v>
      </c>
      <c r="Q171" s="99" t="e">
        <f t="shared" si="14"/>
        <v>#N/A</v>
      </c>
      <c r="T171" s="99" t="s">
        <v>1200</v>
      </c>
      <c r="U171" s="100" t="s">
        <v>1260</v>
      </c>
      <c r="V171" s="99" t="s">
        <v>1261</v>
      </c>
      <c r="W171" s="99"/>
      <c r="X171" s="99"/>
      <c r="Y171" s="99"/>
    </row>
    <row r="172" spans="1:26" ht="18.75" customHeight="1" x14ac:dyDescent="0.35">
      <c r="A172" s="152" t="s">
        <v>837</v>
      </c>
      <c r="B172" s="88" t="s">
        <v>376</v>
      </c>
      <c r="C172" s="88">
        <v>7</v>
      </c>
      <c r="E172" s="88" t="e">
        <f>VLOOKUP(A172,'2022-23'!$A$1:$A$445,1,FALSE)</f>
        <v>#N/A</v>
      </c>
      <c r="F172" s="88" t="e">
        <f>VLOOKUP(B172,'2022-23'!$A$2:$A$445,1,FALSE)</f>
        <v>#N/A</v>
      </c>
      <c r="G172" s="88" t="e">
        <f t="shared" si="13"/>
        <v>#N/A</v>
      </c>
      <c r="I172" s="89" t="e">
        <f t="shared" si="16"/>
        <v>#N/A</v>
      </c>
      <c r="J172" s="89" t="s">
        <v>57</v>
      </c>
      <c r="P172" s="88" t="str">
        <f t="shared" si="15"/>
        <v>283</v>
      </c>
      <c r="Q172" s="99" t="e">
        <f t="shared" si="14"/>
        <v>#N/A</v>
      </c>
      <c r="T172" s="99" t="s">
        <v>1200</v>
      </c>
      <c r="U172" s="100" t="s">
        <v>1260</v>
      </c>
      <c r="V172" s="99" t="s">
        <v>1261</v>
      </c>
      <c r="W172" s="99"/>
      <c r="X172" s="99"/>
      <c r="Y172" s="99"/>
    </row>
    <row r="173" spans="1:26" ht="18.75" customHeight="1" x14ac:dyDescent="0.35">
      <c r="A173" s="152" t="s">
        <v>838</v>
      </c>
      <c r="B173" s="128" t="s">
        <v>109</v>
      </c>
      <c r="C173" s="88">
        <v>7</v>
      </c>
      <c r="E173" s="88" t="e">
        <f>VLOOKUP(A173,'2022-23'!$A$1:$A$445,1,FALSE)</f>
        <v>#N/A</v>
      </c>
      <c r="F173" s="88" t="e">
        <f>VLOOKUP(B173,'2022-23'!$A$2:$A$445,1,FALSE)</f>
        <v>#N/A</v>
      </c>
      <c r="G173" s="88" t="e">
        <f t="shared" si="13"/>
        <v>#N/A</v>
      </c>
      <c r="I173" s="89" t="e">
        <f t="shared" si="16"/>
        <v>#N/A</v>
      </c>
      <c r="J173" s="89" t="s">
        <v>57</v>
      </c>
      <c r="P173" s="88" t="str">
        <f t="shared" si="15"/>
        <v>284</v>
      </c>
      <c r="Q173" s="99" t="e">
        <f t="shared" si="14"/>
        <v>#N/A</v>
      </c>
      <c r="T173" s="99" t="s">
        <v>1200</v>
      </c>
      <c r="U173" s="100" t="s">
        <v>1260</v>
      </c>
      <c r="V173" s="99" t="s">
        <v>1261</v>
      </c>
      <c r="W173" s="99"/>
      <c r="X173" s="99"/>
      <c r="Y173" s="99"/>
    </row>
    <row r="174" spans="1:26" s="111" customFormat="1" ht="18.75" customHeight="1" x14ac:dyDescent="0.35">
      <c r="A174" s="153" t="s">
        <v>839</v>
      </c>
      <c r="B174" s="111" t="s">
        <v>110</v>
      </c>
      <c r="C174" s="111">
        <v>7</v>
      </c>
      <c r="E174" s="112" t="e">
        <f>VLOOKUP(A174,'2022-23'!$A$1:$A$445,1,FALSE)</f>
        <v>#N/A</v>
      </c>
      <c r="F174" s="112" t="e">
        <f>VLOOKUP(B174,'2022-23'!$A$2:$A$445,1,FALSE)</f>
        <v>#N/A</v>
      </c>
      <c r="G174" s="112" t="e">
        <f>IF(AND(E174=A174,F174=B174), "True", "True")</f>
        <v>#N/A</v>
      </c>
      <c r="H174" s="111" t="s">
        <v>562</v>
      </c>
      <c r="I174" s="111" t="e">
        <f>IF(G174="True",A174,"")</f>
        <v>#N/A</v>
      </c>
      <c r="N174" s="114"/>
      <c r="O174" s="114"/>
      <c r="P174" s="88" t="str">
        <f>+A174</f>
        <v>289</v>
      </c>
      <c r="Q174" s="99" t="e">
        <f>+E174</f>
        <v>#N/A</v>
      </c>
      <c r="R174" s="88"/>
      <c r="S174" s="88"/>
      <c r="T174" s="99" t="s">
        <v>1200</v>
      </c>
      <c r="U174" s="100" t="s">
        <v>1260</v>
      </c>
      <c r="V174" s="99" t="s">
        <v>1261</v>
      </c>
      <c r="W174" s="99"/>
      <c r="X174" s="99"/>
      <c r="Y174" s="99"/>
      <c r="Z174" s="89"/>
    </row>
    <row r="175" spans="1:26" ht="18.75" customHeight="1" x14ac:dyDescent="0.35">
      <c r="A175" s="154"/>
      <c r="B175" s="155"/>
      <c r="C175" s="147"/>
      <c r="D175" s="147"/>
      <c r="E175" s="161">
        <v>76</v>
      </c>
      <c r="F175" s="161" t="s">
        <v>1152</v>
      </c>
      <c r="G175" s="161"/>
      <c r="H175" s="161"/>
      <c r="I175" s="157"/>
      <c r="J175" s="157"/>
      <c r="K175" s="157"/>
      <c r="L175" s="157"/>
      <c r="M175" s="147"/>
      <c r="N175" s="158"/>
      <c r="O175" s="158"/>
      <c r="P175" s="147"/>
      <c r="Q175" s="123">
        <f t="shared" si="14"/>
        <v>76</v>
      </c>
      <c r="R175" s="147"/>
      <c r="S175" s="147"/>
      <c r="T175" s="99"/>
      <c r="U175" s="141"/>
      <c r="V175" s="123" t="s">
        <v>1261</v>
      </c>
      <c r="W175" s="123"/>
      <c r="X175" s="123"/>
      <c r="Y175" s="123"/>
      <c r="Z175" s="88" t="s">
        <v>1262</v>
      </c>
    </row>
    <row r="176" spans="1:26" ht="18.75" customHeight="1" x14ac:dyDescent="0.35">
      <c r="A176" s="148" t="s">
        <v>840</v>
      </c>
      <c r="B176" s="146" t="s">
        <v>378</v>
      </c>
      <c r="C176" s="146">
        <v>7</v>
      </c>
      <c r="D176" s="146"/>
      <c r="E176" s="146" t="e">
        <f>VLOOKUP(A176,'2022-23'!$A$1:$A$445,1,FALSE)</f>
        <v>#N/A</v>
      </c>
      <c r="F176" s="146" t="e">
        <f>VLOOKUP(B176,'2022-23'!$A$2:$A$445,1,FALSE)</f>
        <v>#N/A</v>
      </c>
      <c r="G176" s="146" t="e">
        <f t="shared" si="13"/>
        <v>#N/A</v>
      </c>
      <c r="H176" s="146"/>
      <c r="I176" s="150" t="e">
        <f t="shared" si="16"/>
        <v>#N/A</v>
      </c>
      <c r="J176" s="150" t="s">
        <v>57</v>
      </c>
      <c r="K176" s="150"/>
      <c r="L176" s="150"/>
      <c r="M176" s="146"/>
      <c r="N176" s="151"/>
      <c r="O176" s="151"/>
      <c r="P176" s="146" t="str">
        <f t="shared" si="15"/>
        <v>290</v>
      </c>
      <c r="Q176" s="96" t="e">
        <f t="shared" si="14"/>
        <v>#N/A</v>
      </c>
      <c r="R176" s="146"/>
      <c r="S176" s="146"/>
      <c r="T176" s="99" t="s">
        <v>1200</v>
      </c>
      <c r="U176" s="97" t="s">
        <v>1263</v>
      </c>
      <c r="V176" s="96" t="s">
        <v>1223</v>
      </c>
      <c r="W176" s="96"/>
      <c r="X176" s="96"/>
      <c r="Y176" s="96"/>
    </row>
    <row r="177" spans="1:26" ht="18.75" customHeight="1" x14ac:dyDescent="0.35">
      <c r="A177" s="152" t="s">
        <v>841</v>
      </c>
      <c r="B177" s="88" t="s">
        <v>563</v>
      </c>
      <c r="C177" s="88">
        <v>7</v>
      </c>
      <c r="E177" s="105" t="e">
        <f>VLOOKUP(A177,'2022-23'!$A$1:$A$445,1,FALSE)</f>
        <v>#N/A</v>
      </c>
      <c r="F177" s="163" t="s">
        <v>1153</v>
      </c>
      <c r="G177" s="163" t="e">
        <f t="shared" si="13"/>
        <v>#N/A</v>
      </c>
      <c r="H177" s="163" t="s">
        <v>564</v>
      </c>
      <c r="I177" s="89" t="e">
        <f t="shared" si="16"/>
        <v>#N/A</v>
      </c>
      <c r="J177" s="89" t="s">
        <v>528</v>
      </c>
      <c r="K177" s="89">
        <v>291</v>
      </c>
      <c r="L177" s="89" t="s">
        <v>1154</v>
      </c>
      <c r="P177" s="88" t="str">
        <f t="shared" si="15"/>
        <v>291</v>
      </c>
      <c r="Q177" s="99" t="e">
        <f t="shared" si="14"/>
        <v>#N/A</v>
      </c>
      <c r="T177" s="99" t="s">
        <v>1200</v>
      </c>
      <c r="U177" s="100" t="s">
        <v>1263</v>
      </c>
      <c r="V177" s="99" t="s">
        <v>1223</v>
      </c>
      <c r="W177" s="99"/>
      <c r="X177" s="99"/>
      <c r="Y177" s="99"/>
    </row>
    <row r="178" spans="1:26" ht="18.75" customHeight="1" x14ac:dyDescent="0.35">
      <c r="A178" s="152" t="s">
        <v>842</v>
      </c>
      <c r="B178" s="88" t="s">
        <v>380</v>
      </c>
      <c r="C178" s="88">
        <v>7</v>
      </c>
      <c r="E178" s="88" t="e">
        <f>VLOOKUP(A178,'2022-23'!$A$1:$A$445,1,FALSE)</f>
        <v>#N/A</v>
      </c>
      <c r="F178" s="88" t="e">
        <f>VLOOKUP(B178,'2022-23'!$A$2:$A$445,1,FALSE)</f>
        <v>#N/A</v>
      </c>
      <c r="G178" s="88" t="e">
        <f t="shared" si="13"/>
        <v>#N/A</v>
      </c>
      <c r="I178" s="89" t="e">
        <f t="shared" si="16"/>
        <v>#N/A</v>
      </c>
      <c r="J178" s="89" t="s">
        <v>57</v>
      </c>
      <c r="P178" s="88" t="str">
        <f t="shared" si="15"/>
        <v>292</v>
      </c>
      <c r="Q178" s="99" t="e">
        <f t="shared" si="14"/>
        <v>#N/A</v>
      </c>
      <c r="T178" s="99" t="s">
        <v>1200</v>
      </c>
      <c r="U178" s="100" t="s">
        <v>1263</v>
      </c>
      <c r="V178" s="99" t="s">
        <v>1223</v>
      </c>
      <c r="W178" s="99"/>
      <c r="X178" s="99"/>
      <c r="Y178" s="99"/>
    </row>
    <row r="179" spans="1:26" ht="18.75" customHeight="1" x14ac:dyDescent="0.35">
      <c r="A179" s="152" t="s">
        <v>843</v>
      </c>
      <c r="B179" s="88" t="s">
        <v>381</v>
      </c>
      <c r="C179" s="88">
        <v>7</v>
      </c>
      <c r="E179" s="88" t="e">
        <f>VLOOKUP(A179,'2022-23'!$A$1:$A$445,1,FALSE)</f>
        <v>#N/A</v>
      </c>
      <c r="F179" s="88" t="e">
        <f>VLOOKUP(B179,'2022-23'!$A$2:$A$445,1,FALSE)</f>
        <v>#N/A</v>
      </c>
      <c r="G179" s="88" t="e">
        <f t="shared" si="13"/>
        <v>#N/A</v>
      </c>
      <c r="I179" s="89" t="e">
        <f t="shared" si="16"/>
        <v>#N/A</v>
      </c>
      <c r="J179" s="89" t="s">
        <v>57</v>
      </c>
      <c r="P179" s="88" t="str">
        <f t="shared" si="15"/>
        <v>293</v>
      </c>
      <c r="Q179" s="99" t="e">
        <f t="shared" si="14"/>
        <v>#N/A</v>
      </c>
      <c r="T179" s="99" t="s">
        <v>1200</v>
      </c>
      <c r="U179" s="100" t="s">
        <v>1263</v>
      </c>
      <c r="V179" s="99" t="s">
        <v>1223</v>
      </c>
      <c r="W179" s="99"/>
      <c r="X179" s="99"/>
      <c r="Y179" s="99"/>
    </row>
    <row r="180" spans="1:26" ht="18.75" customHeight="1" x14ac:dyDescent="0.35">
      <c r="A180" s="152" t="s">
        <v>844</v>
      </c>
      <c r="B180" s="88" t="s">
        <v>42</v>
      </c>
      <c r="C180" s="88">
        <v>7</v>
      </c>
      <c r="E180" s="88" t="e">
        <f>VLOOKUP(A180,'2022-23'!$A$1:$A$445,1,FALSE)</f>
        <v>#N/A</v>
      </c>
      <c r="F180" s="88" t="e">
        <f>VLOOKUP(B180,'2022-23'!$A$2:$A$445,1,FALSE)</f>
        <v>#N/A</v>
      </c>
      <c r="G180" s="88" t="e">
        <f t="shared" si="13"/>
        <v>#N/A</v>
      </c>
      <c r="I180" s="89" t="e">
        <f t="shared" si="16"/>
        <v>#N/A</v>
      </c>
      <c r="J180" s="89" t="s">
        <v>57</v>
      </c>
      <c r="P180" s="88" t="str">
        <f t="shared" si="15"/>
        <v>294</v>
      </c>
      <c r="Q180" s="99" t="e">
        <f t="shared" si="14"/>
        <v>#N/A</v>
      </c>
      <c r="T180" s="99" t="s">
        <v>1200</v>
      </c>
      <c r="U180" s="100" t="s">
        <v>1263</v>
      </c>
      <c r="V180" s="99" t="s">
        <v>1223</v>
      </c>
      <c r="W180" s="99"/>
      <c r="X180" s="99"/>
      <c r="Y180" s="99"/>
    </row>
    <row r="181" spans="1:26" ht="18.75" customHeight="1" x14ac:dyDescent="0.35">
      <c r="A181" s="152" t="s">
        <v>845</v>
      </c>
      <c r="B181" s="88" t="s">
        <v>382</v>
      </c>
      <c r="C181" s="88">
        <v>7</v>
      </c>
      <c r="E181" s="88" t="e">
        <f>VLOOKUP(A181,'2022-23'!$A$1:$A$445,1,FALSE)</f>
        <v>#N/A</v>
      </c>
      <c r="F181" s="88" t="e">
        <f>VLOOKUP(B181,'2022-23'!$A$2:$A$445,1,FALSE)</f>
        <v>#N/A</v>
      </c>
      <c r="G181" s="88" t="e">
        <f t="shared" si="13"/>
        <v>#N/A</v>
      </c>
      <c r="I181" s="89" t="e">
        <f t="shared" si="16"/>
        <v>#N/A</v>
      </c>
      <c r="J181" s="89" t="s">
        <v>57</v>
      </c>
      <c r="P181" s="88" t="str">
        <f t="shared" si="15"/>
        <v>295</v>
      </c>
      <c r="Q181" s="99" t="e">
        <f t="shared" si="14"/>
        <v>#N/A</v>
      </c>
      <c r="T181" s="99" t="s">
        <v>1200</v>
      </c>
      <c r="U181" s="100" t="s">
        <v>1263</v>
      </c>
      <c r="V181" s="99" t="s">
        <v>1223</v>
      </c>
      <c r="W181" s="99"/>
      <c r="X181" s="99"/>
      <c r="Y181" s="99"/>
    </row>
    <row r="182" spans="1:26" ht="18.75" customHeight="1" x14ac:dyDescent="0.35">
      <c r="A182" s="152" t="s">
        <v>846</v>
      </c>
      <c r="B182" s="88" t="s">
        <v>383</v>
      </c>
      <c r="C182" s="88">
        <v>7</v>
      </c>
      <c r="E182" s="88" t="e">
        <f>VLOOKUP(A182,'2022-23'!$A$1:$A$445,1,FALSE)</f>
        <v>#N/A</v>
      </c>
      <c r="F182" s="88" t="e">
        <f>VLOOKUP(B182,'2022-23'!$A$2:$A$445,1,FALSE)</f>
        <v>#N/A</v>
      </c>
      <c r="G182" s="88" t="e">
        <f t="shared" ref="G182:G216" si="17">IF(AND(E182=A182,F182=B182), "True", "True")</f>
        <v>#N/A</v>
      </c>
      <c r="I182" s="89" t="e">
        <f t="shared" si="16"/>
        <v>#N/A</v>
      </c>
      <c r="J182" s="89" t="s">
        <v>57</v>
      </c>
      <c r="P182" s="88" t="str">
        <f t="shared" si="15"/>
        <v>296</v>
      </c>
      <c r="Q182" s="99" t="e">
        <f t="shared" si="14"/>
        <v>#N/A</v>
      </c>
      <c r="T182" s="99" t="s">
        <v>1200</v>
      </c>
      <c r="U182" s="100" t="s">
        <v>1263</v>
      </c>
      <c r="V182" s="99" t="s">
        <v>1223</v>
      </c>
      <c r="W182" s="99"/>
      <c r="X182" s="99"/>
      <c r="Y182" s="99"/>
    </row>
    <row r="183" spans="1:26" s="111" customFormat="1" ht="18.75" customHeight="1" x14ac:dyDescent="0.35">
      <c r="A183" s="153" t="s">
        <v>847</v>
      </c>
      <c r="B183" s="111" t="s">
        <v>111</v>
      </c>
      <c r="C183" s="111">
        <v>7</v>
      </c>
      <c r="E183" s="112" t="e">
        <f>VLOOKUP(A183,'2022-23'!$A$1:$A$445,1,FALSE)</f>
        <v>#N/A</v>
      </c>
      <c r="F183" s="112" t="e">
        <f>VLOOKUP(B183,'2022-23'!$A$2:$A$445,1,FALSE)</f>
        <v>#N/A</v>
      </c>
      <c r="G183" s="112" t="e">
        <f>IF(AND(E183=A183,F183=B183), "True", "True")</f>
        <v>#N/A</v>
      </c>
      <c r="H183" s="111" t="s">
        <v>565</v>
      </c>
      <c r="I183" s="111" t="e">
        <f>IF(G183="True",A183,"")</f>
        <v>#N/A</v>
      </c>
      <c r="N183" s="114"/>
      <c r="O183" s="114"/>
      <c r="P183" s="88" t="str">
        <f>+A183</f>
        <v>299</v>
      </c>
      <c r="Q183" s="99" t="e">
        <f>+E183</f>
        <v>#N/A</v>
      </c>
      <c r="R183" s="88"/>
      <c r="S183" s="88"/>
      <c r="T183" s="99" t="s">
        <v>1200</v>
      </c>
      <c r="U183" s="100" t="s">
        <v>1263</v>
      </c>
      <c r="V183" s="99" t="s">
        <v>1223</v>
      </c>
      <c r="W183" s="99"/>
      <c r="X183" s="99"/>
      <c r="Y183" s="99"/>
      <c r="Z183" s="89"/>
    </row>
    <row r="184" spans="1:26" ht="18.75" customHeight="1" x14ac:dyDescent="0.35">
      <c r="A184" s="152"/>
      <c r="E184" s="105"/>
      <c r="F184" s="163"/>
      <c r="G184" s="163"/>
      <c r="H184" s="163"/>
      <c r="Q184" s="118">
        <v>12</v>
      </c>
      <c r="T184" s="117"/>
      <c r="U184" s="119"/>
      <c r="V184" s="118" t="s">
        <v>1223</v>
      </c>
      <c r="W184" s="118"/>
      <c r="X184" s="118"/>
      <c r="Y184" s="118"/>
    </row>
    <row r="185" spans="1:26" ht="18.75" customHeight="1" x14ac:dyDescent="0.35">
      <c r="A185" s="152"/>
      <c r="E185" s="87">
        <v>13</v>
      </c>
      <c r="F185" s="87" t="s">
        <v>41</v>
      </c>
      <c r="G185" s="87"/>
      <c r="H185" s="87" t="s">
        <v>1157</v>
      </c>
      <c r="Q185" s="118">
        <f>+E185</f>
        <v>13</v>
      </c>
      <c r="R185" s="88">
        <v>291</v>
      </c>
      <c r="T185" s="117"/>
      <c r="U185" s="119"/>
      <c r="V185" s="118" t="s">
        <v>1223</v>
      </c>
      <c r="W185" s="118"/>
      <c r="X185" s="118"/>
      <c r="Y185" s="118"/>
    </row>
    <row r="186" spans="1:26" ht="18.75" customHeight="1" x14ac:dyDescent="0.35">
      <c r="A186" s="152"/>
      <c r="E186" s="87">
        <v>14</v>
      </c>
      <c r="F186" s="87" t="s">
        <v>1155</v>
      </c>
      <c r="G186" s="87"/>
      <c r="H186" s="87" t="s">
        <v>1146</v>
      </c>
      <c r="Q186" s="118">
        <f t="shared" si="14"/>
        <v>14</v>
      </c>
      <c r="T186" s="117"/>
      <c r="U186" s="119"/>
      <c r="V186" s="118" t="s">
        <v>1223</v>
      </c>
      <c r="W186" s="118"/>
      <c r="X186" s="118"/>
      <c r="Y186" s="118"/>
      <c r="Z186" s="88" t="s">
        <v>1264</v>
      </c>
    </row>
    <row r="187" spans="1:26" ht="18.75" customHeight="1" x14ac:dyDescent="0.35">
      <c r="A187" s="154"/>
      <c r="B187" s="147"/>
      <c r="C187" s="147"/>
      <c r="D187" s="147"/>
      <c r="E187" s="161">
        <v>15</v>
      </c>
      <c r="F187" s="161" t="s">
        <v>1156</v>
      </c>
      <c r="G187" s="161"/>
      <c r="H187" s="161" t="s">
        <v>1158</v>
      </c>
      <c r="I187" s="157"/>
      <c r="J187" s="157"/>
      <c r="K187" s="157"/>
      <c r="L187" s="157"/>
      <c r="M187" s="147"/>
      <c r="N187" s="158"/>
      <c r="O187" s="158"/>
      <c r="P187" s="147"/>
      <c r="Q187" s="123">
        <f t="shared" si="14"/>
        <v>15</v>
      </c>
      <c r="R187" s="147"/>
      <c r="S187" s="147"/>
      <c r="T187" s="117"/>
      <c r="U187" s="124"/>
      <c r="V187" s="123" t="s">
        <v>1223</v>
      </c>
      <c r="W187" s="123"/>
      <c r="X187" s="123"/>
      <c r="Y187" s="123"/>
      <c r="Z187" s="88" t="s">
        <v>1264</v>
      </c>
    </row>
    <row r="188" spans="1:26" ht="18.75" customHeight="1" x14ac:dyDescent="0.35">
      <c r="A188" s="148" t="s">
        <v>848</v>
      </c>
      <c r="B188" s="146" t="s">
        <v>112</v>
      </c>
      <c r="C188" s="146">
        <v>7</v>
      </c>
      <c r="D188" s="146"/>
      <c r="E188" s="146" t="e">
        <f>VLOOKUP(A188,'2022-23'!$A$1:$A$445,1,FALSE)</f>
        <v>#N/A</v>
      </c>
      <c r="F188" s="146" t="e">
        <f>VLOOKUP(B188,'2022-23'!$A$2:$A$445,1,FALSE)</f>
        <v>#N/A</v>
      </c>
      <c r="G188" s="146" t="e">
        <f t="shared" si="17"/>
        <v>#N/A</v>
      </c>
      <c r="H188" s="146"/>
      <c r="I188" s="150" t="e">
        <f t="shared" si="16"/>
        <v>#N/A</v>
      </c>
      <c r="J188" s="150" t="s">
        <v>57</v>
      </c>
      <c r="K188" s="150"/>
      <c r="L188" s="150"/>
      <c r="M188" s="146"/>
      <c r="N188" s="151"/>
      <c r="O188" s="151"/>
      <c r="P188" s="146" t="str">
        <f t="shared" ref="P188:P257" si="18">+A188</f>
        <v>300</v>
      </c>
      <c r="Q188" s="96" t="e">
        <f t="shared" si="14"/>
        <v>#N/A</v>
      </c>
      <c r="R188" s="146"/>
      <c r="S188" s="97"/>
      <c r="T188" s="99" t="s">
        <v>1200</v>
      </c>
      <c r="U188" s="96" t="s">
        <v>1265</v>
      </c>
      <c r="V188" s="96" t="s">
        <v>1266</v>
      </c>
      <c r="W188" s="96"/>
      <c r="X188" s="96"/>
      <c r="Y188" s="96"/>
    </row>
    <row r="189" spans="1:26" ht="18.75" customHeight="1" x14ac:dyDescent="0.35">
      <c r="A189" s="152" t="s">
        <v>849</v>
      </c>
      <c r="B189" s="88" t="s">
        <v>113</v>
      </c>
      <c r="C189" s="88">
        <v>7</v>
      </c>
      <c r="E189" s="88" t="e">
        <f>VLOOKUP(A189,'2022-23'!$A$1:$A$445,1,FALSE)</f>
        <v>#N/A</v>
      </c>
      <c r="F189" s="88" t="e">
        <f>VLOOKUP(B189,'2022-23'!$A$2:$A$445,1,FALSE)</f>
        <v>#N/A</v>
      </c>
      <c r="G189" s="88" t="e">
        <f t="shared" si="17"/>
        <v>#N/A</v>
      </c>
      <c r="I189" s="89" t="e">
        <f t="shared" si="16"/>
        <v>#N/A</v>
      </c>
      <c r="J189" s="89" t="s">
        <v>57</v>
      </c>
      <c r="P189" s="88" t="str">
        <f t="shared" si="18"/>
        <v>301</v>
      </c>
      <c r="Q189" s="99" t="e">
        <f t="shared" si="14"/>
        <v>#N/A</v>
      </c>
      <c r="S189" s="100"/>
      <c r="T189" s="99" t="s">
        <v>1200</v>
      </c>
      <c r="U189" s="99" t="s">
        <v>1265</v>
      </c>
      <c r="V189" s="99" t="s">
        <v>1266</v>
      </c>
      <c r="W189" s="99"/>
      <c r="X189" s="99"/>
      <c r="Y189" s="99"/>
    </row>
    <row r="190" spans="1:26" ht="18.75" customHeight="1" x14ac:dyDescent="0.35">
      <c r="A190" s="152" t="s">
        <v>850</v>
      </c>
      <c r="B190" s="88" t="s">
        <v>114</v>
      </c>
      <c r="C190" s="88">
        <v>7</v>
      </c>
      <c r="E190" s="88" t="e">
        <f>VLOOKUP(A190,'2022-23'!$A$1:$A$445,1,FALSE)</f>
        <v>#N/A</v>
      </c>
      <c r="F190" s="88" t="e">
        <f>VLOOKUP(B190,'2022-23'!$A$2:$A$445,1,FALSE)</f>
        <v>#N/A</v>
      </c>
      <c r="G190" s="88" t="e">
        <f t="shared" si="17"/>
        <v>#N/A</v>
      </c>
      <c r="I190" s="89" t="e">
        <f t="shared" si="16"/>
        <v>#N/A</v>
      </c>
      <c r="J190" s="89" t="s">
        <v>57</v>
      </c>
      <c r="P190" s="88" t="str">
        <f t="shared" si="18"/>
        <v>302</v>
      </c>
      <c r="Q190" s="99" t="e">
        <f t="shared" si="14"/>
        <v>#N/A</v>
      </c>
      <c r="S190" s="100"/>
      <c r="T190" s="99" t="s">
        <v>1200</v>
      </c>
      <c r="U190" s="99" t="s">
        <v>1265</v>
      </c>
      <c r="V190" s="99" t="s">
        <v>1266</v>
      </c>
      <c r="W190" s="99"/>
      <c r="X190" s="99"/>
      <c r="Y190" s="99"/>
    </row>
    <row r="191" spans="1:26" s="111" customFormat="1" ht="18.75" customHeight="1" x14ac:dyDescent="0.35">
      <c r="A191" s="153" t="s">
        <v>851</v>
      </c>
      <c r="B191" s="111" t="s">
        <v>115</v>
      </c>
      <c r="C191" s="111">
        <v>7</v>
      </c>
      <c r="E191" s="112" t="e">
        <f>VLOOKUP(A191,'2022-23'!$A$1:$A$445,1,FALSE)</f>
        <v>#N/A</v>
      </c>
      <c r="F191" s="112" t="e">
        <f>VLOOKUP(B191,'2022-23'!$A$2:$A$445,1,FALSE)</f>
        <v>#N/A</v>
      </c>
      <c r="G191" s="112" t="e">
        <f t="shared" si="17"/>
        <v>#N/A</v>
      </c>
      <c r="I191" s="111" t="e">
        <f t="shared" si="16"/>
        <v>#N/A</v>
      </c>
      <c r="N191" s="114"/>
      <c r="O191" s="114"/>
      <c r="P191" s="88" t="str">
        <f t="shared" si="18"/>
        <v>309</v>
      </c>
      <c r="Q191" s="88" t="e">
        <f t="shared" si="14"/>
        <v>#N/A</v>
      </c>
      <c r="R191" s="88"/>
      <c r="S191" s="88"/>
      <c r="T191" s="88" t="s">
        <v>1200</v>
      </c>
      <c r="U191" s="88" t="s">
        <v>1265</v>
      </c>
      <c r="V191" s="88" t="s">
        <v>1266</v>
      </c>
      <c r="W191" s="88"/>
      <c r="X191" s="88"/>
      <c r="Y191" s="88"/>
      <c r="Z191" s="89"/>
    </row>
    <row r="192" spans="1:26" s="89" customFormat="1" ht="18.75" customHeight="1" x14ac:dyDescent="0.35">
      <c r="A192" s="154" t="s">
        <v>852</v>
      </c>
      <c r="B192" s="147" t="s">
        <v>116</v>
      </c>
      <c r="C192" s="147">
        <v>7</v>
      </c>
      <c r="D192" s="147"/>
      <c r="E192" s="147" t="e">
        <f>VLOOKUP(A192,'2022-23'!$A$1:$A$445,1,FALSE)</f>
        <v>#N/A</v>
      </c>
      <c r="F192" s="147" t="e">
        <f>VLOOKUP(B192,'2022-23'!$A$2:$A$445,1,FALSE)</f>
        <v>#N/A</v>
      </c>
      <c r="G192" s="147" t="e">
        <f t="shared" si="17"/>
        <v>#N/A</v>
      </c>
      <c r="H192" s="147"/>
      <c r="I192" s="157" t="e">
        <f t="shared" si="16"/>
        <v>#N/A</v>
      </c>
      <c r="J192" s="157" t="s">
        <v>57</v>
      </c>
      <c r="K192" s="157"/>
      <c r="L192" s="157"/>
      <c r="M192" s="147"/>
      <c r="N192" s="158"/>
      <c r="O192" s="158"/>
      <c r="P192" s="147" t="str">
        <f t="shared" si="18"/>
        <v>310</v>
      </c>
      <c r="Q192" s="101" t="e">
        <f t="shared" si="14"/>
        <v>#N/A</v>
      </c>
      <c r="R192" s="88"/>
      <c r="S192" s="100"/>
      <c r="T192" s="100" t="s">
        <v>1200</v>
      </c>
      <c r="U192" s="99" t="s">
        <v>1267</v>
      </c>
      <c r="V192" s="99" t="s">
        <v>1268</v>
      </c>
      <c r="W192" s="99"/>
      <c r="X192" s="99"/>
      <c r="Y192" s="99"/>
    </row>
    <row r="193" spans="1:26" s="89" customFormat="1" ht="18.75" customHeight="1" x14ac:dyDescent="0.35">
      <c r="A193" s="127" t="s">
        <v>853</v>
      </c>
      <c r="B193" s="88" t="s">
        <v>117</v>
      </c>
      <c r="C193" s="88">
        <v>7</v>
      </c>
      <c r="D193" s="88"/>
      <c r="E193" s="88" t="e">
        <f>VLOOKUP(A193,'2022-23'!$A$1:$A$445,1,FALSE)</f>
        <v>#N/A</v>
      </c>
      <c r="F193" s="88" t="e">
        <f>VLOOKUP(B193,'2022-23'!$A$2:$A$445,1,FALSE)</f>
        <v>#N/A</v>
      </c>
      <c r="G193" s="88" t="e">
        <f t="shared" si="17"/>
        <v>#N/A</v>
      </c>
      <c r="H193" s="88"/>
      <c r="I193" s="89" t="e">
        <f t="shared" si="16"/>
        <v>#N/A</v>
      </c>
      <c r="J193" s="89" t="s">
        <v>57</v>
      </c>
      <c r="M193" s="88"/>
      <c r="N193" s="95"/>
      <c r="O193" s="95"/>
      <c r="P193" s="88" t="str">
        <f t="shared" si="18"/>
        <v>311</v>
      </c>
      <c r="Q193" s="99" t="e">
        <f t="shared" si="14"/>
        <v>#N/A</v>
      </c>
      <c r="R193" s="88"/>
      <c r="S193" s="100"/>
      <c r="T193" s="100" t="s">
        <v>1200</v>
      </c>
      <c r="U193" s="99" t="s">
        <v>1267</v>
      </c>
      <c r="V193" s="99" t="s">
        <v>1268</v>
      </c>
      <c r="W193" s="99"/>
      <c r="X193" s="99"/>
      <c r="Y193" s="99"/>
    </row>
    <row r="194" spans="1:26" s="89" customFormat="1" ht="18.75" customHeight="1" x14ac:dyDescent="0.35">
      <c r="A194" s="127" t="s">
        <v>854</v>
      </c>
      <c r="B194" s="88" t="s">
        <v>118</v>
      </c>
      <c r="C194" s="88">
        <v>7</v>
      </c>
      <c r="D194" s="88"/>
      <c r="E194" s="88" t="e">
        <f>VLOOKUP(A194,'2022-23'!$A$1:$A$445,1,FALSE)</f>
        <v>#N/A</v>
      </c>
      <c r="F194" s="88" t="e">
        <f>VLOOKUP(B194,'2022-23'!$A$2:$A$445,1,FALSE)</f>
        <v>#N/A</v>
      </c>
      <c r="G194" s="88" t="e">
        <f t="shared" si="17"/>
        <v>#N/A</v>
      </c>
      <c r="H194" s="88"/>
      <c r="I194" s="89" t="e">
        <f t="shared" si="16"/>
        <v>#N/A</v>
      </c>
      <c r="J194" s="89" t="s">
        <v>57</v>
      </c>
      <c r="M194" s="88"/>
      <c r="N194" s="95"/>
      <c r="O194" s="95"/>
      <c r="P194" s="88" t="str">
        <f t="shared" si="18"/>
        <v>312</v>
      </c>
      <c r="Q194" s="99" t="e">
        <f t="shared" si="14"/>
        <v>#N/A</v>
      </c>
      <c r="R194" s="88"/>
      <c r="S194" s="100"/>
      <c r="T194" s="100" t="s">
        <v>1200</v>
      </c>
      <c r="U194" s="99" t="s">
        <v>1267</v>
      </c>
      <c r="V194" s="99" t="s">
        <v>1268</v>
      </c>
      <c r="W194" s="99"/>
      <c r="X194" s="99"/>
      <c r="Y194" s="99"/>
    </row>
    <row r="195" spans="1:26" s="89" customFormat="1" ht="18.75" customHeight="1" x14ac:dyDescent="0.35">
      <c r="A195" s="127" t="s">
        <v>855</v>
      </c>
      <c r="B195" s="88" t="s">
        <v>119</v>
      </c>
      <c r="C195" s="88">
        <v>7</v>
      </c>
      <c r="D195" s="88"/>
      <c r="E195" s="88" t="e">
        <f>VLOOKUP(A195,'2022-23'!$A$1:$A$445,1,FALSE)</f>
        <v>#N/A</v>
      </c>
      <c r="F195" s="88" t="e">
        <f>VLOOKUP(B195,'2022-23'!$A$2:$A$445,1,FALSE)</f>
        <v>#N/A</v>
      </c>
      <c r="G195" s="88" t="e">
        <f t="shared" si="17"/>
        <v>#N/A</v>
      </c>
      <c r="H195" s="88"/>
      <c r="I195" s="89" t="e">
        <f t="shared" si="16"/>
        <v>#N/A</v>
      </c>
      <c r="J195" s="89" t="s">
        <v>57</v>
      </c>
      <c r="M195" s="88"/>
      <c r="N195" s="95"/>
      <c r="O195" s="95"/>
      <c r="P195" s="88" t="str">
        <f t="shared" si="18"/>
        <v>313</v>
      </c>
      <c r="Q195" s="99" t="e">
        <f t="shared" si="14"/>
        <v>#N/A</v>
      </c>
      <c r="R195" s="88"/>
      <c r="S195" s="100"/>
      <c r="T195" s="100" t="s">
        <v>1200</v>
      </c>
      <c r="U195" s="99" t="s">
        <v>1267</v>
      </c>
      <c r="V195" s="99" t="s">
        <v>1268</v>
      </c>
      <c r="W195" s="99"/>
      <c r="X195" s="99"/>
      <c r="Y195" s="99"/>
    </row>
    <row r="196" spans="1:26" s="89" customFormat="1" ht="18.75" customHeight="1" x14ac:dyDescent="0.35">
      <c r="A196" s="127" t="s">
        <v>856</v>
      </c>
      <c r="B196" s="88" t="s">
        <v>120</v>
      </c>
      <c r="C196" s="88">
        <v>7</v>
      </c>
      <c r="D196" s="88"/>
      <c r="E196" s="88" t="e">
        <f>VLOOKUP(A196,'2022-23'!$A$1:$A$445,1,FALSE)</f>
        <v>#N/A</v>
      </c>
      <c r="F196" s="88" t="e">
        <f>VLOOKUP(B196,'2022-23'!$A$2:$A$445,1,FALSE)</f>
        <v>#N/A</v>
      </c>
      <c r="G196" s="88" t="e">
        <f t="shared" si="17"/>
        <v>#N/A</v>
      </c>
      <c r="H196" s="88"/>
      <c r="I196" s="89" t="e">
        <f t="shared" si="16"/>
        <v>#N/A</v>
      </c>
      <c r="J196" s="89" t="s">
        <v>57</v>
      </c>
      <c r="M196" s="88"/>
      <c r="N196" s="95"/>
      <c r="O196" s="95"/>
      <c r="P196" s="88" t="str">
        <f t="shared" si="18"/>
        <v>314</v>
      </c>
      <c r="Q196" s="99" t="e">
        <f t="shared" si="14"/>
        <v>#N/A</v>
      </c>
      <c r="R196" s="88"/>
      <c r="S196" s="100"/>
      <c r="T196" s="100" t="s">
        <v>1200</v>
      </c>
      <c r="U196" s="99" t="s">
        <v>1267</v>
      </c>
      <c r="V196" s="99" t="s">
        <v>1268</v>
      </c>
      <c r="W196" s="99"/>
      <c r="X196" s="99"/>
      <c r="Y196" s="99"/>
    </row>
    <row r="197" spans="1:26" s="89" customFormat="1" ht="18.75" customHeight="1" x14ac:dyDescent="0.35">
      <c r="A197" s="127" t="s">
        <v>857</v>
      </c>
      <c r="B197" s="88" t="s">
        <v>121</v>
      </c>
      <c r="C197" s="88">
        <v>7</v>
      </c>
      <c r="D197" s="88"/>
      <c r="E197" s="88" t="e">
        <f>VLOOKUP(A197,'2022-23'!$A$1:$A$445,1,FALSE)</f>
        <v>#N/A</v>
      </c>
      <c r="F197" s="88" t="e">
        <f>VLOOKUP(B197,'2022-23'!$A$2:$A$445,1,FALSE)</f>
        <v>#N/A</v>
      </c>
      <c r="G197" s="88" t="e">
        <f t="shared" si="17"/>
        <v>#N/A</v>
      </c>
      <c r="H197" s="88"/>
      <c r="I197" s="89" t="e">
        <f t="shared" si="16"/>
        <v>#N/A</v>
      </c>
      <c r="J197" s="89" t="s">
        <v>57</v>
      </c>
      <c r="M197" s="88"/>
      <c r="N197" s="95"/>
      <c r="O197" s="95"/>
      <c r="P197" s="88" t="str">
        <f t="shared" si="18"/>
        <v>315</v>
      </c>
      <c r="Q197" s="99" t="e">
        <f t="shared" ref="Q197:Q268" si="19">+E197</f>
        <v>#N/A</v>
      </c>
      <c r="R197" s="88"/>
      <c r="S197" s="100"/>
      <c r="T197" s="100" t="s">
        <v>1200</v>
      </c>
      <c r="U197" s="99" t="s">
        <v>1267</v>
      </c>
      <c r="V197" s="99" t="s">
        <v>1268</v>
      </c>
      <c r="W197" s="99"/>
      <c r="X197" s="99"/>
      <c r="Y197" s="99"/>
    </row>
    <row r="198" spans="1:26" s="89" customFormat="1" ht="18.75" customHeight="1" x14ac:dyDescent="0.35">
      <c r="A198" s="127" t="s">
        <v>858</v>
      </c>
      <c r="B198" s="88" t="s">
        <v>451</v>
      </c>
      <c r="C198" s="88">
        <v>7</v>
      </c>
      <c r="D198" s="88"/>
      <c r="E198" s="88" t="e">
        <f>VLOOKUP(A198,'2022-23'!$A$1:$A$445,1,FALSE)</f>
        <v>#N/A</v>
      </c>
      <c r="F198" s="88" t="e">
        <f>VLOOKUP(B198,'2022-23'!$A$2:$A$445,1,FALSE)</f>
        <v>#N/A</v>
      </c>
      <c r="G198" s="88" t="e">
        <f t="shared" si="17"/>
        <v>#N/A</v>
      </c>
      <c r="H198" s="88"/>
      <c r="I198" s="89" t="e">
        <f t="shared" si="16"/>
        <v>#N/A</v>
      </c>
      <c r="J198" s="89" t="s">
        <v>57</v>
      </c>
      <c r="M198" s="88"/>
      <c r="N198" s="95"/>
      <c r="O198" s="95"/>
      <c r="P198" s="88" t="str">
        <f t="shared" si="18"/>
        <v>316</v>
      </c>
      <c r="Q198" s="99" t="e">
        <f t="shared" si="19"/>
        <v>#N/A</v>
      </c>
      <c r="R198" s="88"/>
      <c r="S198" s="100"/>
      <c r="T198" s="100" t="s">
        <v>1200</v>
      </c>
      <c r="U198" s="99" t="s">
        <v>1267</v>
      </c>
      <c r="V198" s="99" t="s">
        <v>1268</v>
      </c>
      <c r="W198" s="99"/>
      <c r="X198" s="99"/>
      <c r="Y198" s="99"/>
    </row>
    <row r="199" spans="1:26" s="89" customFormat="1" ht="18.75" customHeight="1" x14ac:dyDescent="0.35">
      <c r="A199" s="127" t="s">
        <v>859</v>
      </c>
      <c r="B199" s="88" t="s">
        <v>122</v>
      </c>
      <c r="C199" s="88">
        <v>7</v>
      </c>
      <c r="D199" s="88"/>
      <c r="E199" s="88" t="e">
        <f>VLOOKUP(A199,'2022-23'!$A$1:$A$445,1,FALSE)</f>
        <v>#N/A</v>
      </c>
      <c r="F199" s="88" t="e">
        <f>VLOOKUP(B199,'2022-23'!$A$2:$A$445,1,FALSE)</f>
        <v>#N/A</v>
      </c>
      <c r="G199" s="88" t="e">
        <f t="shared" si="17"/>
        <v>#N/A</v>
      </c>
      <c r="H199" s="88"/>
      <c r="I199" s="89" t="e">
        <f t="shared" si="16"/>
        <v>#N/A</v>
      </c>
      <c r="J199" s="89" t="s">
        <v>57</v>
      </c>
      <c r="M199" s="88"/>
      <c r="N199" s="95"/>
      <c r="O199" s="95"/>
      <c r="P199" s="88" t="str">
        <f t="shared" si="18"/>
        <v>317</v>
      </c>
      <c r="Q199" s="99" t="e">
        <f t="shared" si="19"/>
        <v>#N/A</v>
      </c>
      <c r="R199" s="88"/>
      <c r="S199" s="100"/>
      <c r="T199" s="100" t="s">
        <v>1200</v>
      </c>
      <c r="U199" s="99" t="s">
        <v>1267</v>
      </c>
      <c r="V199" s="99" t="s">
        <v>1268</v>
      </c>
      <c r="W199" s="99"/>
      <c r="X199" s="99"/>
      <c r="Y199" s="99"/>
    </row>
    <row r="200" spans="1:26" s="111" customFormat="1" ht="18.75" customHeight="1" x14ac:dyDescent="0.35">
      <c r="A200" s="116" t="s">
        <v>860</v>
      </c>
      <c r="B200" s="111" t="s">
        <v>306</v>
      </c>
      <c r="C200" s="111">
        <v>7</v>
      </c>
      <c r="E200" s="112" t="e">
        <f>VLOOKUP(A200,'2022-23'!$A$1:$A$445,1,FALSE)</f>
        <v>#N/A</v>
      </c>
      <c r="F200" s="112" t="e">
        <f>VLOOKUP(B200,'2022-23'!$A$2:$A$445,1,FALSE)</f>
        <v>#N/A</v>
      </c>
      <c r="G200" s="112" t="e">
        <f t="shared" si="17"/>
        <v>#N/A</v>
      </c>
      <c r="I200" s="111" t="e">
        <f t="shared" si="16"/>
        <v>#N/A</v>
      </c>
      <c r="N200" s="114"/>
      <c r="O200" s="114"/>
      <c r="P200" s="88" t="str">
        <f t="shared" si="18"/>
        <v>319</v>
      </c>
      <c r="Q200" s="126" t="e">
        <f t="shared" si="19"/>
        <v>#N/A</v>
      </c>
      <c r="R200" s="147"/>
      <c r="S200" s="141"/>
      <c r="T200" s="100" t="s">
        <v>1200</v>
      </c>
      <c r="U200" s="126" t="s">
        <v>1267</v>
      </c>
      <c r="V200" s="126" t="s">
        <v>1268</v>
      </c>
      <c r="W200" s="126"/>
      <c r="X200" s="126"/>
      <c r="Y200" s="126"/>
      <c r="Z200" s="89"/>
    </row>
    <row r="201" spans="1:26" s="89" customFormat="1" ht="18.75" customHeight="1" x14ac:dyDescent="0.35">
      <c r="A201" s="127" t="s">
        <v>861</v>
      </c>
      <c r="B201" s="88" t="s">
        <v>123</v>
      </c>
      <c r="C201" s="88">
        <v>7</v>
      </c>
      <c r="D201" s="88"/>
      <c r="E201" s="88" t="e">
        <f>VLOOKUP(A201,'2022-23'!$A$1:$A$445,1,FALSE)</f>
        <v>#N/A</v>
      </c>
      <c r="F201" s="88" t="e">
        <f>VLOOKUP(B201,'2022-23'!$A$2:$A$445,1,FALSE)</f>
        <v>#N/A</v>
      </c>
      <c r="G201" s="88" t="e">
        <f t="shared" si="17"/>
        <v>#N/A</v>
      </c>
      <c r="H201" s="88"/>
      <c r="I201" s="89" t="e">
        <f t="shared" si="16"/>
        <v>#N/A</v>
      </c>
      <c r="J201" s="89" t="s">
        <v>57</v>
      </c>
      <c r="M201" s="88"/>
      <c r="N201" s="95"/>
      <c r="O201" s="95"/>
      <c r="P201" s="98" t="str">
        <f t="shared" si="18"/>
        <v>320</v>
      </c>
      <c r="Q201" s="96" t="e">
        <f t="shared" si="19"/>
        <v>#N/A</v>
      </c>
      <c r="R201" s="98"/>
      <c r="S201" s="97"/>
      <c r="T201" s="99" t="s">
        <v>1200</v>
      </c>
      <c r="U201" s="88" t="s">
        <v>1269</v>
      </c>
      <c r="V201" s="96" t="s">
        <v>1270</v>
      </c>
      <c r="W201" s="96"/>
      <c r="X201" s="96"/>
      <c r="Y201" s="96"/>
    </row>
    <row r="202" spans="1:26" s="89" customFormat="1" ht="18.75" customHeight="1" x14ac:dyDescent="0.35">
      <c r="A202" s="127" t="s">
        <v>862</v>
      </c>
      <c r="B202" s="88" t="s">
        <v>124</v>
      </c>
      <c r="C202" s="88">
        <v>7</v>
      </c>
      <c r="D202" s="88"/>
      <c r="E202" s="88" t="e">
        <f>VLOOKUP(A202,'2022-23'!$A$1:$A$445,1,FALSE)</f>
        <v>#N/A</v>
      </c>
      <c r="F202" s="88" t="e">
        <f>VLOOKUP(B202,'2022-23'!$A$2:$A$445,1,FALSE)</f>
        <v>#N/A</v>
      </c>
      <c r="G202" s="88" t="e">
        <f t="shared" si="17"/>
        <v>#N/A</v>
      </c>
      <c r="H202" s="88"/>
      <c r="I202" s="89" t="e">
        <f t="shared" si="16"/>
        <v>#N/A</v>
      </c>
      <c r="J202" s="89" t="s">
        <v>57</v>
      </c>
      <c r="M202" s="88"/>
      <c r="N202" s="95"/>
      <c r="O202" s="95"/>
      <c r="P202" s="101" t="str">
        <f t="shared" si="18"/>
        <v>321</v>
      </c>
      <c r="Q202" s="99" t="e">
        <f t="shared" si="19"/>
        <v>#N/A</v>
      </c>
      <c r="R202" s="101"/>
      <c r="S202" s="100"/>
      <c r="T202" s="99" t="s">
        <v>1200</v>
      </c>
      <c r="U202" s="88" t="s">
        <v>1269</v>
      </c>
      <c r="V202" s="99" t="s">
        <v>1270</v>
      </c>
      <c r="W202" s="99"/>
      <c r="X202" s="99"/>
      <c r="Y202" s="99"/>
    </row>
    <row r="203" spans="1:26" s="89" customFormat="1" ht="18.75" customHeight="1" x14ac:dyDescent="0.35">
      <c r="A203" s="127" t="s">
        <v>863</v>
      </c>
      <c r="B203" s="88" t="s">
        <v>125</v>
      </c>
      <c r="C203" s="88">
        <v>7</v>
      </c>
      <c r="D203" s="88"/>
      <c r="E203" s="88" t="e">
        <f>VLOOKUP(A203,'2022-23'!$A$1:$A$445,1,FALSE)</f>
        <v>#N/A</v>
      </c>
      <c r="F203" s="88" t="e">
        <f>VLOOKUP(B203,'2022-23'!$A$2:$A$445,1,FALSE)</f>
        <v>#N/A</v>
      </c>
      <c r="G203" s="88" t="e">
        <f t="shared" si="17"/>
        <v>#N/A</v>
      </c>
      <c r="H203" s="88"/>
      <c r="I203" s="89" t="e">
        <f t="shared" si="16"/>
        <v>#N/A</v>
      </c>
      <c r="J203" s="89" t="s">
        <v>57</v>
      </c>
      <c r="M203" s="88"/>
      <c r="N203" s="95"/>
      <c r="O203" s="95"/>
      <c r="P203" s="101" t="str">
        <f t="shared" si="18"/>
        <v>322</v>
      </c>
      <c r="Q203" s="99" t="e">
        <f t="shared" si="19"/>
        <v>#N/A</v>
      </c>
      <c r="R203" s="101"/>
      <c r="S203" s="100"/>
      <c r="T203" s="99" t="s">
        <v>1200</v>
      </c>
      <c r="U203" s="88" t="s">
        <v>1269</v>
      </c>
      <c r="V203" s="99" t="s">
        <v>1270</v>
      </c>
      <c r="W203" s="99"/>
      <c r="X203" s="99"/>
      <c r="Y203" s="99"/>
    </row>
    <row r="204" spans="1:26" s="89" customFormat="1" ht="18.75" customHeight="1" x14ac:dyDescent="0.35">
      <c r="A204" s="127" t="s">
        <v>864</v>
      </c>
      <c r="B204" s="88" t="s">
        <v>126</v>
      </c>
      <c r="C204" s="88">
        <v>7</v>
      </c>
      <c r="D204" s="88"/>
      <c r="E204" s="88" t="e">
        <f>VLOOKUP(A204,'2022-23'!$A$1:$A$445,1,FALSE)</f>
        <v>#N/A</v>
      </c>
      <c r="F204" s="88" t="e">
        <f>VLOOKUP(B204,'2022-23'!$A$2:$A$445,1,FALSE)</f>
        <v>#N/A</v>
      </c>
      <c r="G204" s="88" t="e">
        <f t="shared" si="17"/>
        <v>#N/A</v>
      </c>
      <c r="H204" s="88"/>
      <c r="I204" s="89" t="e">
        <f t="shared" si="16"/>
        <v>#N/A</v>
      </c>
      <c r="J204" s="89" t="s">
        <v>57</v>
      </c>
      <c r="M204" s="88"/>
      <c r="N204" s="95"/>
      <c r="O204" s="95"/>
      <c r="P204" s="101" t="str">
        <f t="shared" si="18"/>
        <v>323</v>
      </c>
      <c r="Q204" s="99" t="e">
        <f t="shared" si="19"/>
        <v>#N/A</v>
      </c>
      <c r="R204" s="101"/>
      <c r="S204" s="100"/>
      <c r="T204" s="99" t="s">
        <v>1200</v>
      </c>
      <c r="U204" s="88" t="s">
        <v>1269</v>
      </c>
      <c r="V204" s="99" t="s">
        <v>1270</v>
      </c>
      <c r="W204" s="99"/>
      <c r="X204" s="99"/>
      <c r="Y204" s="99"/>
    </row>
    <row r="205" spans="1:26" s="89" customFormat="1" ht="18.75" customHeight="1" x14ac:dyDescent="0.35">
      <c r="A205" s="127" t="s">
        <v>865</v>
      </c>
      <c r="B205" s="88" t="s">
        <v>127</v>
      </c>
      <c r="C205" s="88">
        <v>7</v>
      </c>
      <c r="D205" s="88"/>
      <c r="E205" s="88" t="e">
        <f>VLOOKUP(A205,'2022-23'!$A$1:$A$445,1,FALSE)</f>
        <v>#N/A</v>
      </c>
      <c r="F205" s="88" t="e">
        <f>VLOOKUP(B205,'2022-23'!$A$2:$A$445,1,FALSE)</f>
        <v>#N/A</v>
      </c>
      <c r="G205" s="88" t="e">
        <f t="shared" si="17"/>
        <v>#N/A</v>
      </c>
      <c r="H205" s="88"/>
      <c r="I205" s="89" t="e">
        <f t="shared" si="16"/>
        <v>#N/A</v>
      </c>
      <c r="J205" s="89" t="s">
        <v>57</v>
      </c>
      <c r="M205" s="88"/>
      <c r="N205" s="95"/>
      <c r="O205" s="95"/>
      <c r="P205" s="101" t="str">
        <f t="shared" si="18"/>
        <v>324</v>
      </c>
      <c r="Q205" s="99" t="e">
        <f t="shared" si="19"/>
        <v>#N/A</v>
      </c>
      <c r="R205" s="101"/>
      <c r="S205" s="100"/>
      <c r="T205" s="99" t="s">
        <v>1200</v>
      </c>
      <c r="U205" s="88" t="s">
        <v>1269</v>
      </c>
      <c r="V205" s="99" t="s">
        <v>1270</v>
      </c>
      <c r="W205" s="99"/>
      <c r="X205" s="99"/>
      <c r="Y205" s="99"/>
    </row>
    <row r="206" spans="1:26" s="89" customFormat="1" ht="18.75" customHeight="1" x14ac:dyDescent="0.35">
      <c r="A206" s="127" t="s">
        <v>866</v>
      </c>
      <c r="B206" s="88" t="s">
        <v>128</v>
      </c>
      <c r="C206" s="88">
        <v>7</v>
      </c>
      <c r="D206" s="88"/>
      <c r="E206" s="88" t="e">
        <f>VLOOKUP(A206,'2022-23'!$A$1:$A$445,1,FALSE)</f>
        <v>#N/A</v>
      </c>
      <c r="F206" s="88" t="e">
        <f>VLOOKUP(B206,'2022-23'!$A$2:$A$445,1,FALSE)</f>
        <v>#N/A</v>
      </c>
      <c r="G206" s="88" t="e">
        <f t="shared" si="17"/>
        <v>#N/A</v>
      </c>
      <c r="H206" s="88"/>
      <c r="I206" s="89" t="e">
        <f t="shared" si="16"/>
        <v>#N/A</v>
      </c>
      <c r="J206" s="89" t="s">
        <v>57</v>
      </c>
      <c r="M206" s="88"/>
      <c r="N206" s="95"/>
      <c r="O206" s="95"/>
      <c r="P206" s="101" t="str">
        <f t="shared" si="18"/>
        <v>325</v>
      </c>
      <c r="Q206" s="99" t="e">
        <f t="shared" si="19"/>
        <v>#N/A</v>
      </c>
      <c r="R206" s="101"/>
      <c r="S206" s="100"/>
      <c r="T206" s="99" t="s">
        <v>1200</v>
      </c>
      <c r="U206" s="88" t="s">
        <v>1269</v>
      </c>
      <c r="V206" s="99" t="s">
        <v>1270</v>
      </c>
      <c r="W206" s="99"/>
      <c r="X206" s="99"/>
      <c r="Y206" s="99"/>
    </row>
    <row r="207" spans="1:26" s="111" customFormat="1" ht="18.75" customHeight="1" x14ac:dyDescent="0.35">
      <c r="A207" s="116" t="s">
        <v>867</v>
      </c>
      <c r="B207" s="111" t="s">
        <v>307</v>
      </c>
      <c r="C207" s="111">
        <v>7</v>
      </c>
      <c r="E207" s="112" t="e">
        <f>VLOOKUP(A207,'2022-23'!$A$1:$A$445,1,FALSE)</f>
        <v>#N/A</v>
      </c>
      <c r="F207" s="112" t="e">
        <f>VLOOKUP(B207,'2022-23'!$A$2:$A$445,1,FALSE)</f>
        <v>#N/A</v>
      </c>
      <c r="G207" s="112" t="e">
        <f t="shared" si="17"/>
        <v>#N/A</v>
      </c>
      <c r="I207" s="111" t="e">
        <f t="shared" si="16"/>
        <v>#N/A</v>
      </c>
      <c r="N207" s="114"/>
      <c r="O207" s="114"/>
      <c r="P207" s="164" t="str">
        <f t="shared" si="18"/>
        <v>329</v>
      </c>
      <c r="Q207" s="126" t="e">
        <f t="shared" si="19"/>
        <v>#N/A</v>
      </c>
      <c r="R207" s="164"/>
      <c r="S207" s="141"/>
      <c r="T207" s="126" t="s">
        <v>1200</v>
      </c>
      <c r="U207" s="88" t="s">
        <v>1269</v>
      </c>
      <c r="V207" s="126" t="s">
        <v>1270</v>
      </c>
      <c r="W207" s="126"/>
      <c r="X207" s="126"/>
      <c r="Y207" s="126"/>
      <c r="Z207" s="89"/>
    </row>
    <row r="208" spans="1:26" s="89" customFormat="1" ht="18.75" customHeight="1" x14ac:dyDescent="0.35">
      <c r="A208" s="165" t="s">
        <v>868</v>
      </c>
      <c r="B208" s="128" t="s">
        <v>129</v>
      </c>
      <c r="C208" s="88">
        <v>30</v>
      </c>
      <c r="D208" s="88"/>
      <c r="E208" s="107" t="e">
        <f>VLOOKUP(A208,'2022-23'!$A$1:$A$445,1,FALSE)</f>
        <v>#N/A</v>
      </c>
      <c r="F208" s="107" t="e">
        <f>VLOOKUP(B208,'2022-23'!$A$2:$A$445,1,FALSE)</f>
        <v>#N/A</v>
      </c>
      <c r="G208" s="107" t="e">
        <f t="shared" si="17"/>
        <v>#N/A</v>
      </c>
      <c r="H208" s="107" t="s">
        <v>552</v>
      </c>
      <c r="I208" s="89" t="e">
        <f t="shared" si="16"/>
        <v>#N/A</v>
      </c>
      <c r="M208" s="88"/>
      <c r="N208" s="95"/>
      <c r="O208" s="95"/>
      <c r="P208" s="98" t="str">
        <f t="shared" si="18"/>
        <v>330</v>
      </c>
      <c r="Q208" s="166"/>
      <c r="R208" s="98"/>
      <c r="S208" s="97"/>
      <c r="T208" s="99" t="s">
        <v>1201</v>
      </c>
      <c r="U208" s="96" t="s">
        <v>1271</v>
      </c>
      <c r="V208" s="166"/>
      <c r="W208" s="96"/>
      <c r="X208" s="96"/>
      <c r="Y208" s="96"/>
    </row>
    <row r="209" spans="1:25" s="89" customFormat="1" ht="18.75" customHeight="1" x14ac:dyDescent="0.35">
      <c r="A209" s="165" t="s">
        <v>869</v>
      </c>
      <c r="B209" s="128" t="s">
        <v>130</v>
      </c>
      <c r="C209" s="88">
        <v>30</v>
      </c>
      <c r="D209" s="88"/>
      <c r="E209" s="88" t="e">
        <f>VLOOKUP(A209,'2022-23'!$A$1:$A$445,1,FALSE)</f>
        <v>#N/A</v>
      </c>
      <c r="F209" s="88" t="e">
        <f>VLOOKUP(B209,'2022-23'!$A$2:$A$445,1,FALSE)</f>
        <v>#N/A</v>
      </c>
      <c r="G209" s="88" t="e">
        <f t="shared" si="17"/>
        <v>#N/A</v>
      </c>
      <c r="H209" s="88"/>
      <c r="I209" s="89" t="e">
        <f t="shared" si="16"/>
        <v>#N/A</v>
      </c>
      <c r="M209" s="88"/>
      <c r="N209" s="95"/>
      <c r="O209" s="95"/>
      <c r="P209" s="101" t="str">
        <f t="shared" si="18"/>
        <v>331</v>
      </c>
      <c r="Q209" s="99" t="e">
        <f t="shared" si="19"/>
        <v>#N/A</v>
      </c>
      <c r="R209" s="101"/>
      <c r="S209" s="100"/>
      <c r="T209" s="99" t="s">
        <v>1201</v>
      </c>
      <c r="U209" s="99" t="s">
        <v>1271</v>
      </c>
      <c r="V209" s="99" t="s">
        <v>1272</v>
      </c>
      <c r="W209" s="99"/>
      <c r="X209" s="99"/>
      <c r="Y209" s="99"/>
    </row>
    <row r="210" spans="1:25" s="89" customFormat="1" ht="18.75" customHeight="1" x14ac:dyDescent="0.35">
      <c r="A210" s="165" t="s">
        <v>870</v>
      </c>
      <c r="B210" s="128" t="s">
        <v>131</v>
      </c>
      <c r="C210" s="88">
        <v>30</v>
      </c>
      <c r="D210" s="88"/>
      <c r="E210" s="88" t="e">
        <f>VLOOKUP(A210,'2022-23'!$A$1:$A$445,1,FALSE)</f>
        <v>#N/A</v>
      </c>
      <c r="F210" s="88" t="e">
        <f>VLOOKUP(B210,'2022-23'!$A$2:$A$445,1,FALSE)</f>
        <v>#N/A</v>
      </c>
      <c r="G210" s="88" t="e">
        <f t="shared" si="17"/>
        <v>#N/A</v>
      </c>
      <c r="H210" s="88"/>
      <c r="I210" s="89" t="e">
        <f t="shared" si="16"/>
        <v>#N/A</v>
      </c>
      <c r="M210" s="88"/>
      <c r="N210" s="95"/>
      <c r="O210" s="95"/>
      <c r="P210" s="101" t="str">
        <f t="shared" si="18"/>
        <v>332</v>
      </c>
      <c r="Q210" s="99" t="e">
        <f t="shared" si="19"/>
        <v>#N/A</v>
      </c>
      <c r="R210" s="101"/>
      <c r="S210" s="100"/>
      <c r="T210" s="99" t="s">
        <v>1201</v>
      </c>
      <c r="U210" s="99" t="s">
        <v>1271</v>
      </c>
      <c r="V210" s="99" t="s">
        <v>1272</v>
      </c>
      <c r="W210" s="99"/>
      <c r="X210" s="99"/>
      <c r="Y210" s="99"/>
    </row>
    <row r="211" spans="1:25" s="89" customFormat="1" ht="18.75" customHeight="1" x14ac:dyDescent="0.35">
      <c r="A211" s="165" t="s">
        <v>871</v>
      </c>
      <c r="B211" s="128" t="s">
        <v>132</v>
      </c>
      <c r="C211" s="88">
        <v>30</v>
      </c>
      <c r="D211" s="88"/>
      <c r="E211" s="88" t="e">
        <f>VLOOKUP(A211,'2022-23'!$A$1:$A$445,1,FALSE)</f>
        <v>#N/A</v>
      </c>
      <c r="F211" s="88" t="e">
        <f>VLOOKUP(B211,'2022-23'!$A$2:$A$445,1,FALSE)</f>
        <v>#N/A</v>
      </c>
      <c r="G211" s="88" t="e">
        <f t="shared" si="17"/>
        <v>#N/A</v>
      </c>
      <c r="H211" s="88"/>
      <c r="I211" s="89" t="e">
        <f t="shared" si="16"/>
        <v>#N/A</v>
      </c>
      <c r="M211" s="88"/>
      <c r="N211" s="95"/>
      <c r="O211" s="95"/>
      <c r="P211" s="101" t="str">
        <f t="shared" si="18"/>
        <v>333</v>
      </c>
      <c r="Q211" s="99" t="e">
        <f t="shared" si="19"/>
        <v>#N/A</v>
      </c>
      <c r="R211" s="101"/>
      <c r="S211" s="100"/>
      <c r="T211" s="99" t="s">
        <v>1201</v>
      </c>
      <c r="U211" s="99" t="s">
        <v>1271</v>
      </c>
      <c r="V211" s="99" t="s">
        <v>1272</v>
      </c>
      <c r="W211" s="99"/>
      <c r="X211" s="99"/>
      <c r="Y211" s="99"/>
    </row>
    <row r="212" spans="1:25" s="89" customFormat="1" ht="18.75" customHeight="1" x14ac:dyDescent="0.35">
      <c r="A212" s="165" t="s">
        <v>872</v>
      </c>
      <c r="B212" s="88" t="s">
        <v>527</v>
      </c>
      <c r="C212" s="88">
        <v>30</v>
      </c>
      <c r="D212" s="88"/>
      <c r="E212" s="88" t="e">
        <f>VLOOKUP(A212,'2022-23'!$A$1:$A$445,1,FALSE)</f>
        <v>#N/A</v>
      </c>
      <c r="F212" s="88" t="e">
        <f>VLOOKUP(B212,'2022-23'!$A$2:$A$445,1,FALSE)</f>
        <v>#N/A</v>
      </c>
      <c r="G212" s="88" t="e">
        <f t="shared" si="17"/>
        <v>#N/A</v>
      </c>
      <c r="H212" s="88"/>
      <c r="I212" s="89" t="e">
        <f t="shared" si="16"/>
        <v>#N/A</v>
      </c>
      <c r="M212" s="88"/>
      <c r="N212" s="95"/>
      <c r="O212" s="95"/>
      <c r="P212" s="101" t="str">
        <f t="shared" si="18"/>
        <v>334</v>
      </c>
      <c r="Q212" s="99" t="e">
        <f t="shared" si="19"/>
        <v>#N/A</v>
      </c>
      <c r="R212" s="101"/>
      <c r="S212" s="100"/>
      <c r="T212" s="99" t="s">
        <v>1201</v>
      </c>
      <c r="U212" s="99" t="s">
        <v>1271</v>
      </c>
      <c r="V212" s="99" t="s">
        <v>1272</v>
      </c>
      <c r="W212" s="99" t="s">
        <v>1225</v>
      </c>
      <c r="X212" s="99"/>
      <c r="Y212" s="99"/>
    </row>
    <row r="213" spans="1:25" s="89" customFormat="1" ht="18.75" customHeight="1" x14ac:dyDescent="0.35">
      <c r="A213" s="165" t="s">
        <v>873</v>
      </c>
      <c r="B213" s="88" t="s">
        <v>386</v>
      </c>
      <c r="C213" s="88">
        <v>30</v>
      </c>
      <c r="D213" s="88"/>
      <c r="E213" s="88" t="e">
        <f>VLOOKUP(A213,'2022-23'!$A$1:$A$445,1,FALSE)</f>
        <v>#N/A</v>
      </c>
      <c r="F213" s="88" t="e">
        <f>VLOOKUP(B213,'2022-23'!$A$2:$A$445,1,FALSE)</f>
        <v>#N/A</v>
      </c>
      <c r="G213" s="88" t="e">
        <f t="shared" si="17"/>
        <v>#N/A</v>
      </c>
      <c r="H213" s="88"/>
      <c r="I213" s="89" t="e">
        <f t="shared" si="16"/>
        <v>#N/A</v>
      </c>
      <c r="M213" s="88"/>
      <c r="N213" s="95"/>
      <c r="O213" s="95"/>
      <c r="P213" s="101" t="str">
        <f t="shared" si="18"/>
        <v>335</v>
      </c>
      <c r="Q213" s="99" t="e">
        <f t="shared" si="19"/>
        <v>#N/A</v>
      </c>
      <c r="R213" s="101"/>
      <c r="S213" s="100"/>
      <c r="T213" s="99" t="s">
        <v>1201</v>
      </c>
      <c r="U213" s="99" t="s">
        <v>1271</v>
      </c>
      <c r="V213" s="99" t="s">
        <v>1272</v>
      </c>
      <c r="W213" s="99"/>
      <c r="X213" s="99"/>
      <c r="Y213" s="99"/>
    </row>
    <row r="214" spans="1:25" s="89" customFormat="1" ht="18.75" customHeight="1" x14ac:dyDescent="0.35">
      <c r="A214" s="165" t="s">
        <v>874</v>
      </c>
      <c r="B214" s="128" t="s">
        <v>133</v>
      </c>
      <c r="C214" s="88">
        <v>30</v>
      </c>
      <c r="D214" s="88"/>
      <c r="E214" s="88" t="e">
        <f>VLOOKUP(A214,'2022-23'!$A$1:$A$445,1,FALSE)</f>
        <v>#N/A</v>
      </c>
      <c r="F214" s="88" t="e">
        <f>VLOOKUP(B214,'2022-23'!$A$2:$A$445,1,FALSE)</f>
        <v>#N/A</v>
      </c>
      <c r="G214" s="88" t="e">
        <f t="shared" si="17"/>
        <v>#N/A</v>
      </c>
      <c r="H214" s="88"/>
      <c r="I214" s="89" t="e">
        <f t="shared" si="16"/>
        <v>#N/A</v>
      </c>
      <c r="M214" s="88"/>
      <c r="N214" s="95"/>
      <c r="O214" s="95"/>
      <c r="P214" s="101" t="str">
        <f t="shared" si="18"/>
        <v>336</v>
      </c>
      <c r="Q214" s="99" t="e">
        <f t="shared" si="19"/>
        <v>#N/A</v>
      </c>
      <c r="R214" s="101"/>
      <c r="S214" s="100"/>
      <c r="T214" s="99" t="s">
        <v>1201</v>
      </c>
      <c r="U214" s="99" t="s">
        <v>1271</v>
      </c>
      <c r="V214" s="99" t="s">
        <v>1272</v>
      </c>
      <c r="W214" s="99"/>
      <c r="X214" s="99"/>
      <c r="Y214" s="99"/>
    </row>
    <row r="215" spans="1:25" s="89" customFormat="1" ht="18.75" customHeight="1" x14ac:dyDescent="0.35">
      <c r="A215" s="165" t="s">
        <v>875</v>
      </c>
      <c r="B215" s="128" t="s">
        <v>43</v>
      </c>
      <c r="C215" s="88">
        <v>30</v>
      </c>
      <c r="D215" s="88"/>
      <c r="E215" s="88" t="e">
        <f>VLOOKUP(A215,'2022-23'!$A$1:$A$445,1,FALSE)</f>
        <v>#N/A</v>
      </c>
      <c r="F215" s="88" t="e">
        <f>VLOOKUP(B215,'2022-23'!$A$2:$A$445,1,FALSE)</f>
        <v>#N/A</v>
      </c>
      <c r="G215" s="88" t="e">
        <f t="shared" si="17"/>
        <v>#N/A</v>
      </c>
      <c r="H215" s="88"/>
      <c r="I215" s="89" t="e">
        <f t="shared" si="16"/>
        <v>#N/A</v>
      </c>
      <c r="M215" s="88"/>
      <c r="N215" s="95"/>
      <c r="O215" s="95"/>
      <c r="P215" s="101" t="str">
        <f t="shared" si="18"/>
        <v>337</v>
      </c>
      <c r="Q215" s="99" t="e">
        <f t="shared" si="19"/>
        <v>#N/A</v>
      </c>
      <c r="R215" s="101"/>
      <c r="S215" s="100"/>
      <c r="T215" s="99" t="s">
        <v>1201</v>
      </c>
      <c r="U215" s="99" t="s">
        <v>1271</v>
      </c>
      <c r="V215" s="99" t="s">
        <v>1272</v>
      </c>
      <c r="W215" s="99"/>
      <c r="X215" s="99"/>
      <c r="Y215" s="99"/>
    </row>
    <row r="216" spans="1:25" s="89" customFormat="1" ht="18" customHeight="1" x14ac:dyDescent="0.35">
      <c r="A216" s="165" t="s">
        <v>876</v>
      </c>
      <c r="B216" s="88" t="s">
        <v>387</v>
      </c>
      <c r="C216" s="88">
        <v>30</v>
      </c>
      <c r="D216" s="88"/>
      <c r="E216" s="88" t="e">
        <f>VLOOKUP(A216,'2022-23'!$A$1:$A$445,1,FALSE)</f>
        <v>#N/A</v>
      </c>
      <c r="F216" s="88" t="e">
        <f>VLOOKUP(B216,'2022-23'!$A$2:$A$445,1,FALSE)</f>
        <v>#N/A</v>
      </c>
      <c r="G216" s="88" t="e">
        <f t="shared" si="17"/>
        <v>#N/A</v>
      </c>
      <c r="H216" s="88"/>
      <c r="I216" s="89" t="e">
        <f t="shared" si="16"/>
        <v>#N/A</v>
      </c>
      <c r="M216" s="88"/>
      <c r="N216" s="95"/>
      <c r="O216" s="95"/>
      <c r="P216" s="101" t="str">
        <f t="shared" si="18"/>
        <v>338</v>
      </c>
      <c r="Q216" s="99" t="e">
        <f t="shared" si="19"/>
        <v>#N/A</v>
      </c>
      <c r="R216" s="101"/>
      <c r="S216" s="100"/>
      <c r="T216" s="99" t="s">
        <v>1201</v>
      </c>
      <c r="U216" s="99" t="s">
        <v>1271</v>
      </c>
      <c r="V216" s="99" t="s">
        <v>1272</v>
      </c>
      <c r="W216" s="99"/>
      <c r="X216" s="99"/>
      <c r="Y216" s="99"/>
    </row>
    <row r="217" spans="1:25" s="89" customFormat="1" ht="18.75" customHeight="1" x14ac:dyDescent="0.35">
      <c r="A217" s="165" t="s">
        <v>877</v>
      </c>
      <c r="B217" s="128" t="s">
        <v>44</v>
      </c>
      <c r="C217" s="88">
        <v>30</v>
      </c>
      <c r="D217" s="88"/>
      <c r="E217" s="107" t="e">
        <f>VLOOKUP(A217,'2022-23'!$A$1:$A$445,1,FALSE)</f>
        <v>#N/A</v>
      </c>
      <c r="F217" s="107" t="e">
        <f>VLOOKUP(B217,'2022-23'!$A$2:$A$445,1,FALSE)</f>
        <v>#N/A</v>
      </c>
      <c r="G217" s="107" t="b">
        <v>0</v>
      </c>
      <c r="H217" s="107" t="s">
        <v>569</v>
      </c>
      <c r="I217" s="89" t="str">
        <f t="shared" si="16"/>
        <v/>
      </c>
      <c r="K217" s="89">
        <v>341</v>
      </c>
      <c r="M217" s="88"/>
      <c r="N217" s="95"/>
      <c r="O217" s="95"/>
      <c r="P217" s="101" t="str">
        <f t="shared" si="18"/>
        <v>340</v>
      </c>
      <c r="Q217" s="99" t="e">
        <f t="shared" si="19"/>
        <v>#N/A</v>
      </c>
      <c r="R217" s="101"/>
      <c r="S217" s="100">
        <v>341</v>
      </c>
      <c r="T217" s="99" t="s">
        <v>1201</v>
      </c>
      <c r="U217" s="99" t="s">
        <v>1271</v>
      </c>
      <c r="V217" s="99" t="s">
        <v>1272</v>
      </c>
      <c r="W217" s="99"/>
      <c r="X217" s="99"/>
      <c r="Y217" s="99"/>
    </row>
    <row r="218" spans="1:25" s="89" customFormat="1" ht="18.75" customHeight="1" x14ac:dyDescent="0.35">
      <c r="A218" s="165" t="s">
        <v>878</v>
      </c>
      <c r="B218" s="128" t="s">
        <v>134</v>
      </c>
      <c r="C218" s="88">
        <v>30</v>
      </c>
      <c r="D218" s="88"/>
      <c r="E218" s="107" t="e">
        <f>VLOOKUP(A218,'2022-23'!$A$1:$A$445,1,FALSE)</f>
        <v>#N/A</v>
      </c>
      <c r="F218" s="107" t="e">
        <f>VLOOKUP(B218,'2022-23'!$A$2:$A$445,1,FALSE)</f>
        <v>#N/A</v>
      </c>
      <c r="G218" s="107" t="b">
        <v>0</v>
      </c>
      <c r="H218" s="107" t="s">
        <v>573</v>
      </c>
      <c r="I218" s="89" t="str">
        <f t="shared" si="16"/>
        <v/>
      </c>
      <c r="K218" s="89">
        <v>342</v>
      </c>
      <c r="M218" s="88"/>
      <c r="N218" s="95"/>
      <c r="O218" s="95"/>
      <c r="P218" s="101" t="str">
        <f t="shared" si="18"/>
        <v>341</v>
      </c>
      <c r="Q218" s="99" t="e">
        <f t="shared" si="19"/>
        <v>#N/A</v>
      </c>
      <c r="R218" s="101"/>
      <c r="S218" s="100">
        <v>342</v>
      </c>
      <c r="T218" s="99" t="s">
        <v>1201</v>
      </c>
      <c r="U218" s="99" t="s">
        <v>1271</v>
      </c>
      <c r="V218" s="99" t="s">
        <v>1272</v>
      </c>
      <c r="W218" s="99"/>
      <c r="X218" s="99"/>
      <c r="Y218" s="99"/>
    </row>
    <row r="219" spans="1:25" s="89" customFormat="1" ht="18.75" customHeight="1" x14ac:dyDescent="0.35">
      <c r="A219" s="165" t="s">
        <v>879</v>
      </c>
      <c r="B219" s="88" t="s">
        <v>389</v>
      </c>
      <c r="C219" s="88">
        <v>30</v>
      </c>
      <c r="D219" s="88"/>
      <c r="E219" s="107" t="e">
        <f>VLOOKUP(A219,'2022-23'!$A$1:$A$445,1,FALSE)</f>
        <v>#N/A</v>
      </c>
      <c r="F219" s="107" t="e">
        <f>VLOOKUP(B219,'2022-23'!$A$2:$A$445,1,FALSE)</f>
        <v>#N/A</v>
      </c>
      <c r="G219" s="107" t="b">
        <v>0</v>
      </c>
      <c r="H219" s="107" t="s">
        <v>572</v>
      </c>
      <c r="I219" s="89" t="str">
        <f t="shared" si="16"/>
        <v/>
      </c>
      <c r="K219" s="89">
        <v>343</v>
      </c>
      <c r="M219" s="88"/>
      <c r="N219" s="95"/>
      <c r="O219" s="95"/>
      <c r="P219" s="101" t="str">
        <f t="shared" si="18"/>
        <v>342</v>
      </c>
      <c r="Q219" s="99" t="e">
        <f t="shared" si="19"/>
        <v>#N/A</v>
      </c>
      <c r="R219" s="101"/>
      <c r="S219" s="100">
        <v>343</v>
      </c>
      <c r="T219" s="99" t="s">
        <v>1201</v>
      </c>
      <c r="U219" s="99" t="s">
        <v>1271</v>
      </c>
      <c r="V219" s="99" t="s">
        <v>1272</v>
      </c>
      <c r="W219" s="99"/>
      <c r="X219" s="99"/>
      <c r="Y219" s="99"/>
    </row>
    <row r="220" spans="1:25" s="89" customFormat="1" ht="18.75" customHeight="1" x14ac:dyDescent="0.35">
      <c r="A220" s="165" t="s">
        <v>880</v>
      </c>
      <c r="B220" s="88" t="s">
        <v>390</v>
      </c>
      <c r="C220" s="88">
        <v>30</v>
      </c>
      <c r="D220" s="88"/>
      <c r="E220" s="107" t="e">
        <f>VLOOKUP(A220,'2022-23'!$A$1:$A$445,1,FALSE)</f>
        <v>#N/A</v>
      </c>
      <c r="F220" s="107" t="e">
        <f>VLOOKUP(B220,'2022-23'!$A$2:$A$445,1,FALSE)</f>
        <v>#N/A</v>
      </c>
      <c r="G220" s="107" t="b">
        <v>0</v>
      </c>
      <c r="H220" s="107" t="s">
        <v>570</v>
      </c>
      <c r="I220" s="89" t="str">
        <f t="shared" si="16"/>
        <v/>
      </c>
      <c r="K220" s="89">
        <v>344</v>
      </c>
      <c r="M220" s="88"/>
      <c r="N220" s="95"/>
      <c r="O220" s="95"/>
      <c r="P220" s="101" t="str">
        <f t="shared" si="18"/>
        <v>343</v>
      </c>
      <c r="Q220" s="99" t="e">
        <f t="shared" si="19"/>
        <v>#N/A</v>
      </c>
      <c r="R220" s="101"/>
      <c r="S220" s="100">
        <v>344</v>
      </c>
      <c r="T220" s="99" t="s">
        <v>1201</v>
      </c>
      <c r="U220" s="99" t="s">
        <v>1271</v>
      </c>
      <c r="V220" s="99" t="s">
        <v>1272</v>
      </c>
      <c r="W220" s="99"/>
      <c r="X220" s="99"/>
      <c r="Y220" s="99"/>
    </row>
    <row r="221" spans="1:25" s="89" customFormat="1" ht="18.75" customHeight="1" x14ac:dyDescent="0.35">
      <c r="A221" s="165" t="s">
        <v>881</v>
      </c>
      <c r="B221" s="88" t="s">
        <v>391</v>
      </c>
      <c r="C221" s="88">
        <v>30</v>
      </c>
      <c r="D221" s="88"/>
      <c r="E221" s="107" t="e">
        <f>VLOOKUP(A221,'2022-23'!$A$1:$A$445,1,FALSE)</f>
        <v>#N/A</v>
      </c>
      <c r="F221" s="107" t="e">
        <f>VLOOKUP(B221,'2022-23'!$A$2:$A$445,1,FALSE)</f>
        <v>#N/A</v>
      </c>
      <c r="G221" s="107" t="b">
        <v>0</v>
      </c>
      <c r="H221" s="107" t="s">
        <v>571</v>
      </c>
      <c r="I221" s="89" t="str">
        <f t="shared" si="16"/>
        <v/>
      </c>
      <c r="K221" s="89">
        <v>345</v>
      </c>
      <c r="M221" s="88"/>
      <c r="N221" s="95"/>
      <c r="O221" s="95"/>
      <c r="P221" s="101" t="str">
        <f t="shared" si="18"/>
        <v>344</v>
      </c>
      <c r="Q221" s="99" t="e">
        <f t="shared" si="19"/>
        <v>#N/A</v>
      </c>
      <c r="R221" s="101"/>
      <c r="S221" s="100">
        <v>345</v>
      </c>
      <c r="T221" s="99" t="s">
        <v>1201</v>
      </c>
      <c r="U221" s="99" t="s">
        <v>1271</v>
      </c>
      <c r="V221" s="99" t="s">
        <v>1272</v>
      </c>
      <c r="W221" s="99"/>
      <c r="X221" s="99"/>
      <c r="Y221" s="99"/>
    </row>
    <row r="222" spans="1:25" s="89" customFormat="1" ht="18.75" customHeight="1" x14ac:dyDescent="0.35">
      <c r="A222" s="165" t="s">
        <v>882</v>
      </c>
      <c r="B222" s="128" t="s">
        <v>135</v>
      </c>
      <c r="C222" s="88">
        <v>30</v>
      </c>
      <c r="D222" s="88"/>
      <c r="E222" s="107" t="e">
        <f>VLOOKUP(A222,'2022-23'!$A$1:$A$445,1,FALSE)</f>
        <v>#N/A</v>
      </c>
      <c r="F222" s="107" t="e">
        <f>VLOOKUP(B222,'2022-23'!$A$2:$A$445,1,FALSE)</f>
        <v>#N/A</v>
      </c>
      <c r="G222" s="107" t="b">
        <v>0</v>
      </c>
      <c r="H222" s="107" t="s">
        <v>574</v>
      </c>
      <c r="I222" s="89" t="str">
        <f t="shared" si="16"/>
        <v/>
      </c>
      <c r="M222" s="88"/>
      <c r="N222" s="95"/>
      <c r="O222" s="95"/>
      <c r="P222" s="101" t="str">
        <f t="shared" si="18"/>
        <v>345</v>
      </c>
      <c r="Q222" s="99" t="e">
        <f t="shared" si="19"/>
        <v>#N/A</v>
      </c>
      <c r="R222" s="101"/>
      <c r="S222" s="100">
        <v>346</v>
      </c>
      <c r="T222" s="99" t="s">
        <v>1201</v>
      </c>
      <c r="U222" s="99" t="s">
        <v>1271</v>
      </c>
      <c r="V222" s="99" t="s">
        <v>1272</v>
      </c>
      <c r="W222" s="99"/>
      <c r="X222" s="99"/>
      <c r="Y222" s="99"/>
    </row>
    <row r="223" spans="1:25" s="89" customFormat="1" ht="18.75" customHeight="1" x14ac:dyDescent="0.35">
      <c r="A223" s="167" t="s">
        <v>883</v>
      </c>
      <c r="B223" s="168" t="s">
        <v>308</v>
      </c>
      <c r="C223" s="89">
        <v>30</v>
      </c>
      <c r="E223" s="88" t="e">
        <f>VLOOKUP(A223,'2022-23'!$A$1:$A$445,1,FALSE)</f>
        <v>#N/A</v>
      </c>
      <c r="F223" s="169" t="e">
        <f>VLOOKUP(B223,'2022-23'!$A$2:$A$445,1,FALSE)</f>
        <v>#N/A</v>
      </c>
      <c r="G223" s="169" t="e">
        <f t="shared" ref="G223:G259" si="20">IF(AND(E223=A223,F223=B223), "True", "True")</f>
        <v>#N/A</v>
      </c>
      <c r="H223" s="170" t="s">
        <v>575</v>
      </c>
      <c r="I223" s="89" t="e">
        <f t="shared" si="16"/>
        <v>#N/A</v>
      </c>
      <c r="N223" s="114"/>
      <c r="O223" s="114"/>
      <c r="P223" s="101" t="str">
        <f t="shared" si="18"/>
        <v>349</v>
      </c>
      <c r="Q223" s="99" t="e">
        <f t="shared" si="19"/>
        <v>#N/A</v>
      </c>
      <c r="R223" s="101"/>
      <c r="S223" s="100"/>
      <c r="T223" s="99" t="s">
        <v>1201</v>
      </c>
      <c r="U223" s="99" t="s">
        <v>1271</v>
      </c>
      <c r="V223" s="99" t="s">
        <v>1272</v>
      </c>
      <c r="W223" s="99"/>
      <c r="X223" s="99"/>
      <c r="Y223" s="99"/>
    </row>
    <row r="224" spans="1:25" s="89" customFormat="1" ht="18.75" customHeight="1" x14ac:dyDescent="0.35">
      <c r="A224" s="167"/>
      <c r="B224" s="168"/>
      <c r="E224" s="88"/>
      <c r="F224" s="169"/>
      <c r="G224" s="169"/>
      <c r="H224" s="170"/>
      <c r="N224" s="114"/>
      <c r="O224" s="114"/>
      <c r="P224" s="101"/>
      <c r="Q224" s="118">
        <v>346</v>
      </c>
      <c r="R224" s="101">
        <v>345</v>
      </c>
      <c r="S224" s="100"/>
      <c r="T224" s="117"/>
      <c r="U224" s="117"/>
      <c r="V224" s="118" t="s">
        <v>1272</v>
      </c>
      <c r="W224" s="118"/>
      <c r="X224" s="118"/>
      <c r="Y224" s="118"/>
    </row>
    <row r="225" spans="1:26" s="89" customFormat="1" ht="18.75" customHeight="1" x14ac:dyDescent="0.35">
      <c r="A225" s="167"/>
      <c r="B225" s="168"/>
      <c r="E225" s="88"/>
      <c r="F225" s="169"/>
      <c r="G225" s="169"/>
      <c r="H225" s="170"/>
      <c r="N225" s="114"/>
      <c r="O225" s="114"/>
      <c r="P225" s="164"/>
      <c r="Q225" s="123">
        <v>96</v>
      </c>
      <c r="R225" s="164"/>
      <c r="S225" s="141"/>
      <c r="T225" s="122"/>
      <c r="U225" s="122"/>
      <c r="V225" s="123" t="s">
        <v>1272</v>
      </c>
      <c r="W225" s="123"/>
      <c r="X225" s="123"/>
      <c r="Y225" s="123"/>
      <c r="Z225" s="89" t="s">
        <v>1252</v>
      </c>
    </row>
    <row r="226" spans="1:26" s="89" customFormat="1" ht="18.75" customHeight="1" x14ac:dyDescent="0.35">
      <c r="A226" s="165" t="s">
        <v>1030</v>
      </c>
      <c r="B226" s="128" t="s">
        <v>136</v>
      </c>
      <c r="C226" s="88">
        <v>365</v>
      </c>
      <c r="D226" s="88"/>
      <c r="E226" s="88" t="e">
        <f>VLOOKUP(A226,'2022-23'!$A$1:$A$445,1,FALSE)</f>
        <v>#N/A</v>
      </c>
      <c r="F226" s="88" t="e">
        <f>VLOOKUP(B226,'2022-23'!$A$2:$A$445,1,FALSE)</f>
        <v>#N/A</v>
      </c>
      <c r="G226" s="88" t="e">
        <f t="shared" si="20"/>
        <v>#N/A</v>
      </c>
      <c r="H226" s="88"/>
      <c r="I226" s="89" t="e">
        <f t="shared" si="16"/>
        <v>#N/A</v>
      </c>
      <c r="M226" s="88"/>
      <c r="N226" s="95"/>
      <c r="O226" s="95"/>
      <c r="P226" s="98" t="str">
        <f t="shared" si="18"/>
        <v>350</v>
      </c>
      <c r="Q226" s="96" t="e">
        <f t="shared" si="19"/>
        <v>#N/A</v>
      </c>
      <c r="R226" s="98"/>
      <c r="S226" s="97"/>
      <c r="T226" s="88" t="s">
        <v>1202</v>
      </c>
      <c r="U226" s="96" t="s">
        <v>1273</v>
      </c>
      <c r="V226" s="96" t="s">
        <v>1274</v>
      </c>
      <c r="W226" s="96"/>
      <c r="X226" s="96"/>
      <c r="Y226" s="96"/>
    </row>
    <row r="227" spans="1:26" s="89" customFormat="1" ht="18.75" customHeight="1" x14ac:dyDescent="0.35">
      <c r="A227" s="165" t="s">
        <v>1031</v>
      </c>
      <c r="B227" s="128" t="s">
        <v>137</v>
      </c>
      <c r="C227" s="88">
        <v>365</v>
      </c>
      <c r="D227" s="88"/>
      <c r="E227" s="88" t="e">
        <f>VLOOKUP(A227,'2022-23'!$A$1:$A$445,1,FALSE)</f>
        <v>#N/A</v>
      </c>
      <c r="F227" s="88" t="e">
        <f>VLOOKUP(B227,'2022-23'!$A$2:$A$445,1,FALSE)</f>
        <v>#N/A</v>
      </c>
      <c r="G227" s="88" t="e">
        <f t="shared" si="20"/>
        <v>#N/A</v>
      </c>
      <c r="H227" s="88"/>
      <c r="I227" s="89" t="e">
        <f t="shared" si="16"/>
        <v>#N/A</v>
      </c>
      <c r="M227" s="88"/>
      <c r="N227" s="95"/>
      <c r="O227" s="95"/>
      <c r="P227" s="101" t="str">
        <f t="shared" si="18"/>
        <v>351</v>
      </c>
      <c r="Q227" s="99" t="e">
        <f t="shared" si="19"/>
        <v>#N/A</v>
      </c>
      <c r="R227" s="101"/>
      <c r="S227" s="100"/>
      <c r="T227" s="88" t="s">
        <v>1202</v>
      </c>
      <c r="U227" s="99" t="s">
        <v>1273</v>
      </c>
      <c r="V227" s="99" t="s">
        <v>1274</v>
      </c>
      <c r="W227" s="99"/>
      <c r="X227" s="99"/>
      <c r="Y227" s="99"/>
    </row>
    <row r="228" spans="1:26" s="89" customFormat="1" ht="18.75" customHeight="1" x14ac:dyDescent="0.35">
      <c r="A228" s="165" t="s">
        <v>1032</v>
      </c>
      <c r="B228" s="128" t="s">
        <v>138</v>
      </c>
      <c r="C228" s="88">
        <v>365</v>
      </c>
      <c r="D228" s="88"/>
      <c r="E228" s="88" t="e">
        <f>VLOOKUP(A228,'2022-23'!$A$1:$A$445,1,FALSE)</f>
        <v>#N/A</v>
      </c>
      <c r="F228" s="88" t="e">
        <f>VLOOKUP(B228,'2022-23'!$A$2:$A$445,1,FALSE)</f>
        <v>#N/A</v>
      </c>
      <c r="G228" s="88" t="e">
        <f t="shared" si="20"/>
        <v>#N/A</v>
      </c>
      <c r="H228" s="88"/>
      <c r="I228" s="89" t="e">
        <f t="shared" si="16"/>
        <v>#N/A</v>
      </c>
      <c r="M228" s="88"/>
      <c r="N228" s="95"/>
      <c r="O228" s="95"/>
      <c r="P228" s="101" t="str">
        <f t="shared" si="18"/>
        <v>352</v>
      </c>
      <c r="Q228" s="99" t="e">
        <f t="shared" si="19"/>
        <v>#N/A</v>
      </c>
      <c r="R228" s="101"/>
      <c r="S228" s="100"/>
      <c r="T228" s="88" t="s">
        <v>1202</v>
      </c>
      <c r="U228" s="99" t="s">
        <v>1273</v>
      </c>
      <c r="V228" s="99" t="s">
        <v>1274</v>
      </c>
      <c r="W228" s="99"/>
      <c r="X228" s="99"/>
      <c r="Y228" s="99"/>
    </row>
    <row r="229" spans="1:26" s="89" customFormat="1" ht="18.75" customHeight="1" x14ac:dyDescent="0.35">
      <c r="A229" s="165" t="s">
        <v>1033</v>
      </c>
      <c r="B229" s="128" t="s">
        <v>139</v>
      </c>
      <c r="C229" s="88">
        <v>365</v>
      </c>
      <c r="D229" s="88"/>
      <c r="E229" s="88" t="e">
        <f>VLOOKUP(A229,'2022-23'!$A$1:$A$445,1,FALSE)</f>
        <v>#N/A</v>
      </c>
      <c r="F229" s="88" t="e">
        <f>VLOOKUP(B229,'2022-23'!$A$2:$A$445,1,FALSE)</f>
        <v>#N/A</v>
      </c>
      <c r="G229" s="88" t="e">
        <f t="shared" si="20"/>
        <v>#N/A</v>
      </c>
      <c r="H229" s="88"/>
      <c r="I229" s="89" t="e">
        <f t="shared" si="16"/>
        <v>#N/A</v>
      </c>
      <c r="M229" s="88"/>
      <c r="N229" s="95"/>
      <c r="O229" s="95"/>
      <c r="P229" s="101" t="str">
        <f t="shared" si="18"/>
        <v>353</v>
      </c>
      <c r="Q229" s="99" t="e">
        <f t="shared" si="19"/>
        <v>#N/A</v>
      </c>
      <c r="R229" s="101"/>
      <c r="S229" s="100"/>
      <c r="T229" s="88" t="s">
        <v>1202</v>
      </c>
      <c r="U229" s="99" t="s">
        <v>1273</v>
      </c>
      <c r="V229" s="99" t="s">
        <v>1274</v>
      </c>
      <c r="W229" s="99"/>
      <c r="X229" s="99"/>
      <c r="Y229" s="99"/>
    </row>
    <row r="230" spans="1:26" s="89" customFormat="1" ht="18.75" customHeight="1" x14ac:dyDescent="0.35">
      <c r="A230" s="165" t="s">
        <v>1034</v>
      </c>
      <c r="B230" s="88" t="s">
        <v>504</v>
      </c>
      <c r="C230" s="88">
        <v>365</v>
      </c>
      <c r="D230" s="88"/>
      <c r="E230" s="88" t="e">
        <f>VLOOKUP(A230,'2022-23'!$A$1:$A$445,1,FALSE)</f>
        <v>#N/A</v>
      </c>
      <c r="F230" s="88" t="e">
        <f>VLOOKUP(B230,'2022-23'!$A$2:$A$445,1,FALSE)</f>
        <v>#N/A</v>
      </c>
      <c r="G230" s="88" t="e">
        <f t="shared" si="20"/>
        <v>#N/A</v>
      </c>
      <c r="H230" s="88"/>
      <c r="I230" s="89" t="e">
        <f t="shared" si="16"/>
        <v>#N/A</v>
      </c>
      <c r="M230" s="88"/>
      <c r="N230" s="95"/>
      <c r="O230" s="95"/>
      <c r="P230" s="101" t="str">
        <f t="shared" si="18"/>
        <v>354</v>
      </c>
      <c r="Q230" s="99" t="e">
        <f t="shared" si="19"/>
        <v>#N/A</v>
      </c>
      <c r="R230" s="101"/>
      <c r="S230" s="100"/>
      <c r="T230" s="88" t="s">
        <v>1202</v>
      </c>
      <c r="U230" s="99" t="s">
        <v>1273</v>
      </c>
      <c r="V230" s="99" t="s">
        <v>1274</v>
      </c>
      <c r="W230" s="99"/>
      <c r="X230" s="99"/>
      <c r="Y230" s="99"/>
    </row>
    <row r="231" spans="1:26" s="89" customFormat="1" ht="18.75" customHeight="1" x14ac:dyDescent="0.35">
      <c r="A231" s="165" t="s">
        <v>1035</v>
      </c>
      <c r="B231" s="128" t="s">
        <v>140</v>
      </c>
      <c r="C231" s="88">
        <v>365</v>
      </c>
      <c r="D231" s="88"/>
      <c r="E231" s="88" t="e">
        <f>VLOOKUP(A231,'2022-23'!$A$1:$A$445,1,FALSE)</f>
        <v>#N/A</v>
      </c>
      <c r="F231" s="88" t="e">
        <f>VLOOKUP(B231,'2022-23'!$A$2:$A$445,1,FALSE)</f>
        <v>#N/A</v>
      </c>
      <c r="G231" s="88" t="e">
        <f t="shared" si="20"/>
        <v>#N/A</v>
      </c>
      <c r="H231" s="88"/>
      <c r="I231" s="89" t="e">
        <f t="shared" si="16"/>
        <v>#N/A</v>
      </c>
      <c r="M231" s="88"/>
      <c r="N231" s="95"/>
      <c r="O231" s="95"/>
      <c r="P231" s="101" t="str">
        <f t="shared" si="18"/>
        <v>355</v>
      </c>
      <c r="Q231" s="99" t="e">
        <f t="shared" si="19"/>
        <v>#N/A</v>
      </c>
      <c r="R231" s="101"/>
      <c r="S231" s="100"/>
      <c r="T231" s="88" t="s">
        <v>1202</v>
      </c>
      <c r="U231" s="99" t="s">
        <v>1273</v>
      </c>
      <c r="V231" s="99" t="s">
        <v>1274</v>
      </c>
      <c r="W231" s="99"/>
      <c r="X231" s="99"/>
      <c r="Y231" s="99"/>
    </row>
    <row r="232" spans="1:26" s="89" customFormat="1" ht="18.75" customHeight="1" x14ac:dyDescent="0.35">
      <c r="A232" s="165" t="s">
        <v>1036</v>
      </c>
      <c r="B232" s="128" t="s">
        <v>141</v>
      </c>
      <c r="C232" s="88">
        <v>365</v>
      </c>
      <c r="D232" s="88"/>
      <c r="E232" s="88" t="e">
        <f>VLOOKUP(A232,'2022-23'!$A$1:$A$445,1,FALSE)</f>
        <v>#N/A</v>
      </c>
      <c r="F232" s="88" t="e">
        <f>VLOOKUP(B232,'2022-23'!$A$2:$A$445,1,FALSE)</f>
        <v>#N/A</v>
      </c>
      <c r="G232" s="88" t="e">
        <f t="shared" si="20"/>
        <v>#N/A</v>
      </c>
      <c r="H232" s="88"/>
      <c r="I232" s="89" t="e">
        <f t="shared" si="16"/>
        <v>#N/A</v>
      </c>
      <c r="M232" s="88"/>
      <c r="N232" s="95"/>
      <c r="O232" s="95"/>
      <c r="P232" s="101" t="str">
        <f t="shared" si="18"/>
        <v>356</v>
      </c>
      <c r="Q232" s="99" t="e">
        <f t="shared" si="19"/>
        <v>#N/A</v>
      </c>
      <c r="R232" s="101"/>
      <c r="S232" s="100"/>
      <c r="T232" s="88" t="s">
        <v>1202</v>
      </c>
      <c r="U232" s="99" t="s">
        <v>1273</v>
      </c>
      <c r="V232" s="99" t="s">
        <v>1274</v>
      </c>
      <c r="W232" s="99"/>
      <c r="X232" s="99"/>
      <c r="Y232" s="99"/>
    </row>
    <row r="233" spans="1:26" s="89" customFormat="1" ht="18.75" customHeight="1" x14ac:dyDescent="0.35">
      <c r="A233" s="165" t="s">
        <v>1037</v>
      </c>
      <c r="B233" s="128" t="s">
        <v>142</v>
      </c>
      <c r="C233" s="88">
        <v>365</v>
      </c>
      <c r="D233" s="88"/>
      <c r="E233" s="88" t="e">
        <f>VLOOKUP(A233,'2022-23'!$A$1:$A$445,1,FALSE)</f>
        <v>#N/A</v>
      </c>
      <c r="F233" s="88" t="e">
        <f>VLOOKUP(B233,'2022-23'!$A$2:$A$445,1,FALSE)</f>
        <v>#N/A</v>
      </c>
      <c r="G233" s="88" t="e">
        <f t="shared" si="20"/>
        <v>#N/A</v>
      </c>
      <c r="H233" s="88"/>
      <c r="I233" s="89" t="e">
        <f t="shared" si="16"/>
        <v>#N/A</v>
      </c>
      <c r="M233" s="88"/>
      <c r="N233" s="95"/>
      <c r="O233" s="95"/>
      <c r="P233" s="101" t="str">
        <f t="shared" si="18"/>
        <v>357</v>
      </c>
      <c r="Q233" s="99" t="e">
        <f t="shared" si="19"/>
        <v>#N/A</v>
      </c>
      <c r="R233" s="101"/>
      <c r="S233" s="100"/>
      <c r="T233" s="88" t="s">
        <v>1202</v>
      </c>
      <c r="U233" s="99" t="s">
        <v>1273</v>
      </c>
      <c r="V233" s="99" t="s">
        <v>1274</v>
      </c>
      <c r="W233" s="99"/>
      <c r="X233" s="99"/>
      <c r="Y233" s="99"/>
    </row>
    <row r="234" spans="1:26" s="89" customFormat="1" ht="18.75" customHeight="1" x14ac:dyDescent="0.35">
      <c r="A234" s="165" t="s">
        <v>1038</v>
      </c>
      <c r="B234" s="128" t="s">
        <v>143</v>
      </c>
      <c r="C234" s="88">
        <v>365</v>
      </c>
      <c r="D234" s="88"/>
      <c r="E234" s="88" t="e">
        <f>VLOOKUP(A234,'2022-23'!$A$1:$A$445,1,FALSE)</f>
        <v>#N/A</v>
      </c>
      <c r="F234" s="88" t="e">
        <f>VLOOKUP(B234,'2022-23'!$A$2:$A$445,1,FALSE)</f>
        <v>#N/A</v>
      </c>
      <c r="G234" s="88" t="e">
        <f t="shared" si="20"/>
        <v>#N/A</v>
      </c>
      <c r="H234" s="88"/>
      <c r="I234" s="89" t="e">
        <f t="shared" si="16"/>
        <v>#N/A</v>
      </c>
      <c r="M234" s="88"/>
      <c r="N234" s="95"/>
      <c r="O234" s="95"/>
      <c r="P234" s="101" t="str">
        <f t="shared" si="18"/>
        <v>358</v>
      </c>
      <c r="Q234" s="99" t="e">
        <f t="shared" si="19"/>
        <v>#N/A</v>
      </c>
      <c r="R234" s="101"/>
      <c r="S234" s="100"/>
      <c r="T234" s="88" t="s">
        <v>1202</v>
      </c>
      <c r="U234" s="99" t="s">
        <v>1273</v>
      </c>
      <c r="V234" s="99" t="s">
        <v>1274</v>
      </c>
      <c r="W234" s="99"/>
      <c r="X234" s="99"/>
      <c r="Y234" s="99"/>
    </row>
    <row r="235" spans="1:26" s="89" customFormat="1" ht="18.75" customHeight="1" x14ac:dyDescent="0.35">
      <c r="A235" s="165" t="s">
        <v>1039</v>
      </c>
      <c r="B235" s="128" t="s">
        <v>144</v>
      </c>
      <c r="C235" s="88">
        <v>365</v>
      </c>
      <c r="D235" s="88"/>
      <c r="E235" s="88" t="e">
        <f>VLOOKUP(A235,'2022-23'!$A$1:$A$445,1,FALSE)</f>
        <v>#N/A</v>
      </c>
      <c r="F235" s="88" t="e">
        <f>VLOOKUP(B235,'2022-23'!$A$2:$A$445,1,FALSE)</f>
        <v>#N/A</v>
      </c>
      <c r="G235" s="88" t="e">
        <f t="shared" si="20"/>
        <v>#N/A</v>
      </c>
      <c r="H235" s="88"/>
      <c r="I235" s="89" t="e">
        <f t="shared" ref="I235:I308" si="21">IF(G235="True",A235,"")</f>
        <v>#N/A</v>
      </c>
      <c r="M235" s="88"/>
      <c r="N235" s="95"/>
      <c r="O235" s="95"/>
      <c r="P235" s="101" t="str">
        <f t="shared" si="18"/>
        <v>360</v>
      </c>
      <c r="Q235" s="99" t="e">
        <f t="shared" si="19"/>
        <v>#N/A</v>
      </c>
      <c r="R235" s="101"/>
      <c r="S235" s="100"/>
      <c r="T235" s="88" t="s">
        <v>1202</v>
      </c>
      <c r="U235" s="99" t="s">
        <v>1273</v>
      </c>
      <c r="V235" s="99" t="s">
        <v>1274</v>
      </c>
      <c r="W235" s="99"/>
      <c r="X235" s="99"/>
      <c r="Y235" s="99"/>
    </row>
    <row r="236" spans="1:26" s="89" customFormat="1" ht="18.75" customHeight="1" x14ac:dyDescent="0.35">
      <c r="A236" s="165" t="s">
        <v>1040</v>
      </c>
      <c r="B236" s="88" t="s">
        <v>505</v>
      </c>
      <c r="C236" s="88">
        <v>365</v>
      </c>
      <c r="D236" s="88"/>
      <c r="E236" s="88" t="e">
        <f>VLOOKUP(A236,'2022-23'!$A$1:$A$445,1,FALSE)</f>
        <v>#N/A</v>
      </c>
      <c r="F236" s="88" t="e">
        <f>VLOOKUP(B236,'2022-23'!$A$2:$A$445,1,FALSE)</f>
        <v>#N/A</v>
      </c>
      <c r="G236" s="88" t="e">
        <f t="shared" si="20"/>
        <v>#N/A</v>
      </c>
      <c r="H236" s="88"/>
      <c r="I236" s="89" t="e">
        <f t="shared" si="21"/>
        <v>#N/A</v>
      </c>
      <c r="M236" s="88"/>
      <c r="N236" s="95"/>
      <c r="O236" s="95"/>
      <c r="P236" s="101" t="str">
        <f t="shared" si="18"/>
        <v>361</v>
      </c>
      <c r="Q236" s="99" t="e">
        <f t="shared" si="19"/>
        <v>#N/A</v>
      </c>
      <c r="R236" s="101"/>
      <c r="S236" s="100"/>
      <c r="T236" s="88" t="s">
        <v>1202</v>
      </c>
      <c r="U236" s="99" t="s">
        <v>1273</v>
      </c>
      <c r="V236" s="99" t="s">
        <v>1274</v>
      </c>
      <c r="W236" s="99"/>
      <c r="X236" s="99"/>
      <c r="Y236" s="99"/>
    </row>
    <row r="237" spans="1:26" s="89" customFormat="1" ht="18.75" customHeight="1" x14ac:dyDescent="0.35">
      <c r="A237" s="165" t="s">
        <v>1041</v>
      </c>
      <c r="B237" s="88" t="s">
        <v>506</v>
      </c>
      <c r="C237" s="88">
        <v>365</v>
      </c>
      <c r="D237" s="88"/>
      <c r="E237" s="88" t="e">
        <f>VLOOKUP(A237,'2022-23'!$A$1:$A$445,1,FALSE)</f>
        <v>#N/A</v>
      </c>
      <c r="F237" s="88" t="e">
        <f>VLOOKUP(B237,'2022-23'!$A$2:$A$445,1,FALSE)</f>
        <v>#N/A</v>
      </c>
      <c r="G237" s="88" t="e">
        <f t="shared" si="20"/>
        <v>#N/A</v>
      </c>
      <c r="H237" s="88"/>
      <c r="I237" s="89" t="e">
        <f t="shared" si="21"/>
        <v>#N/A</v>
      </c>
      <c r="M237" s="88"/>
      <c r="N237" s="95"/>
      <c r="O237" s="95"/>
      <c r="P237" s="101" t="str">
        <f t="shared" si="18"/>
        <v>362</v>
      </c>
      <c r="Q237" s="99" t="e">
        <f t="shared" si="19"/>
        <v>#N/A</v>
      </c>
      <c r="R237" s="101"/>
      <c r="S237" s="100"/>
      <c r="T237" s="88" t="s">
        <v>1202</v>
      </c>
      <c r="U237" s="99" t="s">
        <v>1273</v>
      </c>
      <c r="V237" s="99" t="s">
        <v>1274</v>
      </c>
      <c r="W237" s="99"/>
      <c r="X237" s="99"/>
      <c r="Y237" s="99"/>
    </row>
    <row r="238" spans="1:26" s="89" customFormat="1" ht="18.75" customHeight="1" x14ac:dyDescent="0.35">
      <c r="A238" s="165" t="s">
        <v>1042</v>
      </c>
      <c r="B238" s="88" t="s">
        <v>580</v>
      </c>
      <c r="C238" s="88">
        <v>365</v>
      </c>
      <c r="D238" s="88"/>
      <c r="E238" s="88" t="e">
        <f>VLOOKUP(A238,'2022-23'!$A$1:$A$445,1,FALSE)</f>
        <v>#N/A</v>
      </c>
      <c r="F238" s="169" t="e">
        <f>VLOOKUP(B238,'2022-23'!$A$2:$A$445,1,FALSE)</f>
        <v>#N/A</v>
      </c>
      <c r="G238" s="169" t="e">
        <f t="shared" si="20"/>
        <v>#N/A</v>
      </c>
      <c r="H238" s="169" t="s">
        <v>691</v>
      </c>
      <c r="I238" s="89" t="e">
        <f t="shared" si="21"/>
        <v>#N/A</v>
      </c>
      <c r="M238" s="88"/>
      <c r="N238" s="95"/>
      <c r="O238" s="95"/>
      <c r="P238" s="101" t="str">
        <f t="shared" si="18"/>
        <v>363</v>
      </c>
      <c r="Q238" s="99" t="e">
        <f t="shared" si="19"/>
        <v>#N/A</v>
      </c>
      <c r="R238" s="101"/>
      <c r="S238" s="100"/>
      <c r="T238" s="88" t="s">
        <v>1202</v>
      </c>
      <c r="U238" s="99" t="s">
        <v>1273</v>
      </c>
      <c r="V238" s="99" t="s">
        <v>1274</v>
      </c>
      <c r="W238" s="99"/>
      <c r="X238" s="99"/>
      <c r="Y238" s="99"/>
    </row>
    <row r="239" spans="1:26" s="89" customFormat="1" ht="18.75" customHeight="1" x14ac:dyDescent="0.35">
      <c r="A239" s="165" t="s">
        <v>1043</v>
      </c>
      <c r="B239" s="88" t="s">
        <v>508</v>
      </c>
      <c r="C239" s="88">
        <v>365</v>
      </c>
      <c r="D239" s="88"/>
      <c r="E239" s="88" t="e">
        <f>VLOOKUP(A239,'2022-23'!$A$1:$A$445,1,FALSE)</f>
        <v>#N/A</v>
      </c>
      <c r="F239" s="88" t="e">
        <f>VLOOKUP(B239,'2022-23'!$A$2:$A$445,1,FALSE)</f>
        <v>#N/A</v>
      </c>
      <c r="G239" s="88" t="e">
        <f t="shared" si="20"/>
        <v>#N/A</v>
      </c>
      <c r="H239" s="88"/>
      <c r="I239" s="89" t="e">
        <f t="shared" si="21"/>
        <v>#N/A</v>
      </c>
      <c r="M239" s="88"/>
      <c r="N239" s="95"/>
      <c r="O239" s="95"/>
      <c r="P239" s="101" t="str">
        <f t="shared" si="18"/>
        <v>364</v>
      </c>
      <c r="Q239" s="99" t="e">
        <f t="shared" si="19"/>
        <v>#N/A</v>
      </c>
      <c r="R239" s="101"/>
      <c r="S239" s="100"/>
      <c r="T239" s="88" t="s">
        <v>1202</v>
      </c>
      <c r="U239" s="99" t="s">
        <v>1273</v>
      </c>
      <c r="V239" s="99" t="s">
        <v>1274</v>
      </c>
      <c r="W239" s="99"/>
      <c r="X239" s="99"/>
      <c r="Y239" s="99"/>
    </row>
    <row r="240" spans="1:26" s="89" customFormat="1" ht="18.75" customHeight="1" x14ac:dyDescent="0.35">
      <c r="A240" s="165" t="s">
        <v>1044</v>
      </c>
      <c r="B240" s="88" t="s">
        <v>509</v>
      </c>
      <c r="C240" s="88">
        <v>365</v>
      </c>
      <c r="D240" s="88"/>
      <c r="E240" s="88" t="e">
        <f>VLOOKUP(A240,'2022-23'!$A$1:$A$445,1,FALSE)</f>
        <v>#N/A</v>
      </c>
      <c r="F240" s="88" t="e">
        <f>VLOOKUP(B240,'2022-23'!$A$2:$A$445,1,FALSE)</f>
        <v>#N/A</v>
      </c>
      <c r="G240" s="88" t="e">
        <f t="shared" si="20"/>
        <v>#N/A</v>
      </c>
      <c r="H240" s="88"/>
      <c r="I240" s="89" t="e">
        <f t="shared" si="21"/>
        <v>#N/A</v>
      </c>
      <c r="M240" s="88"/>
      <c r="N240" s="95"/>
      <c r="O240" s="95"/>
      <c r="P240" s="101" t="str">
        <f t="shared" si="18"/>
        <v>365</v>
      </c>
      <c r="Q240" s="99" t="e">
        <f t="shared" si="19"/>
        <v>#N/A</v>
      </c>
      <c r="R240" s="101"/>
      <c r="S240" s="100"/>
      <c r="T240" s="88" t="s">
        <v>1202</v>
      </c>
      <c r="U240" s="99" t="s">
        <v>1273</v>
      </c>
      <c r="V240" s="99" t="s">
        <v>1274</v>
      </c>
      <c r="W240" s="99"/>
      <c r="X240" s="99"/>
      <c r="Y240" s="99"/>
    </row>
    <row r="241" spans="1:25" s="89" customFormat="1" ht="18.75" customHeight="1" x14ac:dyDescent="0.35">
      <c r="A241" s="165" t="s">
        <v>1045</v>
      </c>
      <c r="B241" s="88" t="s">
        <v>510</v>
      </c>
      <c r="C241" s="88">
        <v>365</v>
      </c>
      <c r="D241" s="88"/>
      <c r="E241" s="88" t="e">
        <f>VLOOKUP(A241,'2022-23'!$A$1:$A$445,1,FALSE)</f>
        <v>#N/A</v>
      </c>
      <c r="F241" s="88" t="e">
        <f>VLOOKUP(B241,'2022-23'!$A$2:$A$445,1,FALSE)</f>
        <v>#N/A</v>
      </c>
      <c r="G241" s="88" t="e">
        <f t="shared" si="20"/>
        <v>#N/A</v>
      </c>
      <c r="H241" s="88"/>
      <c r="I241" s="89" t="e">
        <f t="shared" si="21"/>
        <v>#N/A</v>
      </c>
      <c r="M241" s="88"/>
      <c r="N241" s="95"/>
      <c r="O241" s="95"/>
      <c r="P241" s="101" t="str">
        <f t="shared" si="18"/>
        <v>366</v>
      </c>
      <c r="Q241" s="99" t="e">
        <f t="shared" si="19"/>
        <v>#N/A</v>
      </c>
      <c r="R241" s="101"/>
      <c r="S241" s="100"/>
      <c r="T241" s="88" t="s">
        <v>1202</v>
      </c>
      <c r="U241" s="99" t="s">
        <v>1273</v>
      </c>
      <c r="V241" s="99" t="s">
        <v>1274</v>
      </c>
      <c r="W241" s="99"/>
      <c r="X241" s="99"/>
      <c r="Y241" s="99"/>
    </row>
    <row r="242" spans="1:25" s="89" customFormat="1" ht="18.75" customHeight="1" x14ac:dyDescent="0.35">
      <c r="A242" s="165" t="s">
        <v>1046</v>
      </c>
      <c r="B242" s="128" t="s">
        <v>145</v>
      </c>
      <c r="C242" s="88">
        <v>365</v>
      </c>
      <c r="D242" s="88"/>
      <c r="E242" s="88" t="e">
        <f>VLOOKUP(A242,'2022-23'!$A$1:$A$445,1,FALSE)</f>
        <v>#N/A</v>
      </c>
      <c r="F242" s="88" t="e">
        <f>VLOOKUP(B242,'2022-23'!$A$2:$A$445,1,FALSE)</f>
        <v>#N/A</v>
      </c>
      <c r="G242" s="88" t="e">
        <f t="shared" si="20"/>
        <v>#N/A</v>
      </c>
      <c r="H242" s="88"/>
      <c r="I242" s="89" t="e">
        <f t="shared" si="21"/>
        <v>#N/A</v>
      </c>
      <c r="M242" s="88"/>
      <c r="N242" s="95"/>
      <c r="O242" s="95"/>
      <c r="P242" s="101" t="str">
        <f t="shared" si="18"/>
        <v>367</v>
      </c>
      <c r="Q242" s="99" t="e">
        <f t="shared" si="19"/>
        <v>#N/A</v>
      </c>
      <c r="R242" s="101"/>
      <c r="S242" s="100"/>
      <c r="T242" s="88" t="s">
        <v>1202</v>
      </c>
      <c r="U242" s="99" t="s">
        <v>1273</v>
      </c>
      <c r="V242" s="99" t="s">
        <v>1274</v>
      </c>
      <c r="W242" s="99"/>
      <c r="X242" s="99"/>
      <c r="Y242" s="99"/>
    </row>
    <row r="243" spans="1:25" s="89" customFormat="1" ht="18.75" customHeight="1" x14ac:dyDescent="0.35">
      <c r="A243" s="165" t="s">
        <v>1047</v>
      </c>
      <c r="B243" s="128" t="s">
        <v>146</v>
      </c>
      <c r="C243" s="88">
        <v>365</v>
      </c>
      <c r="D243" s="88"/>
      <c r="E243" s="88" t="e">
        <f>VLOOKUP(A243,'2022-23'!$A$1:$A$445,1,FALSE)</f>
        <v>#N/A</v>
      </c>
      <c r="F243" s="169" t="e">
        <f>VLOOKUP(B243,'2022-23'!$A$2:$A$445,1,FALSE)</f>
        <v>#N/A</v>
      </c>
      <c r="G243" s="169" t="e">
        <f t="shared" si="20"/>
        <v>#N/A</v>
      </c>
      <c r="H243" s="169" t="s">
        <v>576</v>
      </c>
      <c r="I243" s="89" t="e">
        <f t="shared" si="21"/>
        <v>#N/A</v>
      </c>
      <c r="M243" s="88"/>
      <c r="N243" s="95"/>
      <c r="O243" s="95"/>
      <c r="P243" s="101" t="str">
        <f t="shared" si="18"/>
        <v>368</v>
      </c>
      <c r="Q243" s="99" t="e">
        <f t="shared" si="19"/>
        <v>#N/A</v>
      </c>
      <c r="R243" s="101"/>
      <c r="S243" s="100"/>
      <c r="T243" s="88" t="s">
        <v>1202</v>
      </c>
      <c r="U243" s="99" t="s">
        <v>1273</v>
      </c>
      <c r="V243" s="99" t="s">
        <v>1274</v>
      </c>
      <c r="W243" s="99"/>
      <c r="X243" s="99"/>
      <c r="Y243" s="99"/>
    </row>
    <row r="244" spans="1:25" s="89" customFormat="1" ht="18.75" customHeight="1" x14ac:dyDescent="0.35">
      <c r="A244" s="165" t="s">
        <v>1048</v>
      </c>
      <c r="B244" s="88" t="s">
        <v>512</v>
      </c>
      <c r="C244" s="88">
        <v>365</v>
      </c>
      <c r="D244" s="88"/>
      <c r="E244" s="88" t="e">
        <f>VLOOKUP(A244,'2022-23'!$A$1:$A$445,1,FALSE)</f>
        <v>#N/A</v>
      </c>
      <c r="F244" s="88" t="e">
        <f>VLOOKUP(B244,'2022-23'!$A$2:$A$445,1,FALSE)</f>
        <v>#N/A</v>
      </c>
      <c r="G244" s="88" t="e">
        <f t="shared" si="20"/>
        <v>#N/A</v>
      </c>
      <c r="H244" s="88"/>
      <c r="I244" s="89" t="e">
        <f t="shared" si="21"/>
        <v>#N/A</v>
      </c>
      <c r="M244" s="88"/>
      <c r="N244" s="95"/>
      <c r="O244" s="95"/>
      <c r="P244" s="101" t="str">
        <f t="shared" si="18"/>
        <v>370</v>
      </c>
      <c r="Q244" s="99" t="e">
        <f t="shared" si="19"/>
        <v>#N/A</v>
      </c>
      <c r="R244" s="101"/>
      <c r="S244" s="100"/>
      <c r="T244" s="88" t="s">
        <v>1202</v>
      </c>
      <c r="U244" s="99" t="s">
        <v>1273</v>
      </c>
      <c r="V244" s="99" t="s">
        <v>1274</v>
      </c>
      <c r="W244" s="99"/>
      <c r="X244" s="99"/>
      <c r="Y244" s="99"/>
    </row>
    <row r="245" spans="1:25" s="89" customFormat="1" ht="18.75" customHeight="1" x14ac:dyDescent="0.35">
      <c r="A245" s="165" t="s">
        <v>1049</v>
      </c>
      <c r="B245" s="128" t="s">
        <v>147</v>
      </c>
      <c r="C245" s="88">
        <v>365</v>
      </c>
      <c r="D245" s="88"/>
      <c r="E245" s="88" t="e">
        <f>VLOOKUP(A245,'2022-23'!$A$1:$A$445,1,FALSE)</f>
        <v>#N/A</v>
      </c>
      <c r="F245" s="88" t="e">
        <f>VLOOKUP(B245,'2022-23'!$A$2:$A$445,1,FALSE)</f>
        <v>#N/A</v>
      </c>
      <c r="G245" s="88" t="e">
        <f t="shared" si="20"/>
        <v>#N/A</v>
      </c>
      <c r="H245" s="88"/>
      <c r="I245" s="89" t="e">
        <f t="shared" si="21"/>
        <v>#N/A</v>
      </c>
      <c r="M245" s="88"/>
      <c r="N245" s="95"/>
      <c r="O245" s="95"/>
      <c r="P245" s="101" t="str">
        <f t="shared" si="18"/>
        <v>371</v>
      </c>
      <c r="Q245" s="99" t="e">
        <f t="shared" si="19"/>
        <v>#N/A</v>
      </c>
      <c r="R245" s="101"/>
      <c r="S245" s="100"/>
      <c r="T245" s="88" t="s">
        <v>1202</v>
      </c>
      <c r="U245" s="99" t="s">
        <v>1273</v>
      </c>
      <c r="V245" s="99" t="s">
        <v>1274</v>
      </c>
      <c r="W245" s="99"/>
      <c r="X245" s="99"/>
      <c r="Y245" s="99"/>
    </row>
    <row r="246" spans="1:25" s="89" customFormat="1" ht="18.75" customHeight="1" x14ac:dyDescent="0.35">
      <c r="A246" s="165" t="s">
        <v>1050</v>
      </c>
      <c r="B246" s="128" t="s">
        <v>148</v>
      </c>
      <c r="C246" s="88">
        <v>365</v>
      </c>
      <c r="D246" s="88"/>
      <c r="E246" s="88" t="e">
        <f>VLOOKUP(A246,'2022-23'!$A$1:$A$445,1,FALSE)</f>
        <v>#N/A</v>
      </c>
      <c r="F246" s="88" t="e">
        <f>VLOOKUP(B246,'2022-23'!$A$2:$A$445,1,FALSE)</f>
        <v>#N/A</v>
      </c>
      <c r="G246" s="88" t="e">
        <f t="shared" si="20"/>
        <v>#N/A</v>
      </c>
      <c r="H246" s="88"/>
      <c r="I246" s="89" t="e">
        <f t="shared" si="21"/>
        <v>#N/A</v>
      </c>
      <c r="M246" s="88"/>
      <c r="N246" s="95"/>
      <c r="O246" s="95"/>
      <c r="P246" s="101" t="str">
        <f t="shared" si="18"/>
        <v>372</v>
      </c>
      <c r="Q246" s="99" t="e">
        <f t="shared" si="19"/>
        <v>#N/A</v>
      </c>
      <c r="R246" s="101"/>
      <c r="S246" s="100"/>
      <c r="T246" s="88" t="s">
        <v>1202</v>
      </c>
      <c r="U246" s="99" t="s">
        <v>1273</v>
      </c>
      <c r="V246" s="99" t="s">
        <v>1274</v>
      </c>
      <c r="W246" s="99"/>
      <c r="X246" s="99"/>
      <c r="Y246" s="99"/>
    </row>
    <row r="247" spans="1:25" s="89" customFormat="1" ht="18.75" customHeight="1" x14ac:dyDescent="0.35">
      <c r="A247" s="165" t="s">
        <v>1051</v>
      </c>
      <c r="B247" s="88" t="s">
        <v>513</v>
      </c>
      <c r="C247" s="88">
        <v>365</v>
      </c>
      <c r="D247" s="88"/>
      <c r="E247" s="88" t="e">
        <f>VLOOKUP(A247,'2022-23'!$A$1:$A$445,1,FALSE)</f>
        <v>#N/A</v>
      </c>
      <c r="F247" s="88" t="e">
        <f>VLOOKUP(B247,'2022-23'!$A$2:$A$445,1,FALSE)</f>
        <v>#N/A</v>
      </c>
      <c r="G247" s="88" t="e">
        <f t="shared" si="20"/>
        <v>#N/A</v>
      </c>
      <c r="H247" s="88"/>
      <c r="I247" s="89" t="e">
        <f t="shared" si="21"/>
        <v>#N/A</v>
      </c>
      <c r="M247" s="88"/>
      <c r="N247" s="95"/>
      <c r="O247" s="95"/>
      <c r="P247" s="101" t="str">
        <f t="shared" si="18"/>
        <v>373</v>
      </c>
      <c r="Q247" s="99" t="e">
        <f t="shared" si="19"/>
        <v>#N/A</v>
      </c>
      <c r="R247" s="101"/>
      <c r="S247" s="100"/>
      <c r="T247" s="88" t="s">
        <v>1202</v>
      </c>
      <c r="U247" s="99" t="s">
        <v>1273</v>
      </c>
      <c r="V247" s="99" t="s">
        <v>1274</v>
      </c>
      <c r="W247" s="99"/>
      <c r="X247" s="99"/>
      <c r="Y247" s="99"/>
    </row>
    <row r="248" spans="1:25" s="89" customFormat="1" ht="18.75" customHeight="1" x14ac:dyDescent="0.35">
      <c r="A248" s="165" t="s">
        <v>1052</v>
      </c>
      <c r="B248" s="128" t="s">
        <v>149</v>
      </c>
      <c r="C248" s="88">
        <v>365</v>
      </c>
      <c r="D248" s="88"/>
      <c r="E248" s="88" t="e">
        <f>VLOOKUP(A248,'2022-23'!$A$1:$A$445,1,FALSE)</f>
        <v>#N/A</v>
      </c>
      <c r="F248" s="107" t="e">
        <f>VLOOKUP(B248,'2022-23'!$A$2:$A$445,1,FALSE)</f>
        <v>#N/A</v>
      </c>
      <c r="G248" s="107" t="e">
        <f t="shared" si="20"/>
        <v>#N/A</v>
      </c>
      <c r="H248" s="107" t="s">
        <v>577</v>
      </c>
      <c r="I248" s="89" t="e">
        <f t="shared" si="21"/>
        <v>#N/A</v>
      </c>
      <c r="M248" s="88"/>
      <c r="N248" s="95"/>
      <c r="O248" s="95"/>
      <c r="P248" s="101" t="str">
        <f t="shared" si="18"/>
        <v>374</v>
      </c>
      <c r="Q248" s="99" t="e">
        <f t="shared" si="19"/>
        <v>#N/A</v>
      </c>
      <c r="R248" s="101"/>
      <c r="S248" s="100"/>
      <c r="T248" s="88" t="s">
        <v>1202</v>
      </c>
      <c r="U248" s="99" t="s">
        <v>1273</v>
      </c>
      <c r="V248" s="99" t="s">
        <v>1274</v>
      </c>
      <c r="W248" s="99"/>
      <c r="X248" s="99"/>
      <c r="Y248" s="99"/>
    </row>
    <row r="249" spans="1:25" s="89" customFormat="1" ht="18.75" customHeight="1" x14ac:dyDescent="0.35">
      <c r="A249" s="165" t="s">
        <v>1053</v>
      </c>
      <c r="B249" s="128" t="s">
        <v>150</v>
      </c>
      <c r="C249" s="88">
        <v>365</v>
      </c>
      <c r="D249" s="88"/>
      <c r="E249" s="88" t="e">
        <f>VLOOKUP(A249,'2022-23'!$A$1:$A$445,1,FALSE)</f>
        <v>#N/A</v>
      </c>
      <c r="F249" s="107" t="e">
        <f>VLOOKUP(B249,'2022-23'!$A$2:$A$445,1,FALSE)</f>
        <v>#N/A</v>
      </c>
      <c r="G249" s="107" t="e">
        <f t="shared" si="20"/>
        <v>#N/A</v>
      </c>
      <c r="H249" s="107" t="s">
        <v>578</v>
      </c>
      <c r="I249" s="89" t="e">
        <f t="shared" si="21"/>
        <v>#N/A</v>
      </c>
      <c r="M249" s="88"/>
      <c r="N249" s="95"/>
      <c r="O249" s="95"/>
      <c r="P249" s="101" t="str">
        <f t="shared" si="18"/>
        <v>375</v>
      </c>
      <c r="Q249" s="99" t="e">
        <f t="shared" si="19"/>
        <v>#N/A</v>
      </c>
      <c r="R249" s="101"/>
      <c r="S249" s="100"/>
      <c r="T249" s="88" t="s">
        <v>1202</v>
      </c>
      <c r="U249" s="99" t="s">
        <v>1273</v>
      </c>
      <c r="V249" s="99" t="s">
        <v>1274</v>
      </c>
      <c r="W249" s="99"/>
      <c r="X249" s="99"/>
      <c r="Y249" s="99"/>
    </row>
    <row r="250" spans="1:25" s="89" customFormat="1" ht="18.75" customHeight="1" x14ac:dyDescent="0.35">
      <c r="A250" s="165" t="s">
        <v>1069</v>
      </c>
      <c r="B250" s="128" t="s">
        <v>151</v>
      </c>
      <c r="C250" s="88">
        <v>365</v>
      </c>
      <c r="D250" s="88"/>
      <c r="E250" s="107" t="e">
        <f>VLOOKUP(A250,'2022-23'!$A$1:$A$445,1,FALSE)</f>
        <v>#N/A</v>
      </c>
      <c r="F250" s="91" t="e">
        <f>VLOOKUP(B250,'2022-23'!$A$2:$A$445,1,FALSE)</f>
        <v>#N/A</v>
      </c>
      <c r="G250" s="91" t="e">
        <f t="shared" si="20"/>
        <v>#N/A</v>
      </c>
      <c r="H250" s="91" t="s">
        <v>600</v>
      </c>
      <c r="I250" s="89" t="e">
        <f t="shared" si="21"/>
        <v>#N/A</v>
      </c>
      <c r="M250" s="88"/>
      <c r="N250" s="95"/>
      <c r="O250" s="95"/>
      <c r="P250" s="101" t="str">
        <f t="shared" si="18"/>
        <v>376</v>
      </c>
      <c r="Q250" s="102"/>
      <c r="R250" s="101"/>
      <c r="S250" s="100">
        <v>375</v>
      </c>
      <c r="T250" s="88" t="s">
        <v>1202</v>
      </c>
      <c r="U250" s="99" t="s">
        <v>1273</v>
      </c>
      <c r="V250" s="102" t="s">
        <v>1274</v>
      </c>
      <c r="W250" s="102"/>
      <c r="X250" s="102"/>
      <c r="Y250" s="102"/>
    </row>
    <row r="251" spans="1:25" s="89" customFormat="1" ht="18.75" customHeight="1" x14ac:dyDescent="0.35">
      <c r="A251" s="167" t="s">
        <v>1054</v>
      </c>
      <c r="B251" s="168" t="s">
        <v>152</v>
      </c>
      <c r="C251" s="89">
        <v>365</v>
      </c>
      <c r="E251" s="88" t="e">
        <f>VLOOKUP(A251,'2022-23'!$A$1:$A$445,1,FALSE)</f>
        <v>#N/A</v>
      </c>
      <c r="F251" s="169" t="e">
        <f>VLOOKUP(B251,'2022-23'!$A$2:$A$445,1,FALSE)</f>
        <v>#N/A</v>
      </c>
      <c r="G251" s="169" t="e">
        <f t="shared" si="20"/>
        <v>#N/A</v>
      </c>
      <c r="H251" s="170" t="s">
        <v>581</v>
      </c>
      <c r="I251" s="89" t="e">
        <f t="shared" si="21"/>
        <v>#N/A</v>
      </c>
      <c r="N251" s="114"/>
      <c r="O251" s="114"/>
      <c r="P251" s="101" t="str">
        <f t="shared" si="18"/>
        <v>379</v>
      </c>
      <c r="Q251" s="99" t="e">
        <f t="shared" si="19"/>
        <v>#N/A</v>
      </c>
      <c r="R251" s="101"/>
      <c r="S251" s="100"/>
      <c r="T251" s="88" t="s">
        <v>1202</v>
      </c>
      <c r="U251" s="99" t="s">
        <v>1273</v>
      </c>
      <c r="V251" s="99" t="s">
        <v>1274</v>
      </c>
      <c r="W251" s="99"/>
      <c r="X251" s="99"/>
      <c r="Y251" s="99"/>
    </row>
    <row r="252" spans="1:25" s="89" customFormat="1" ht="18.75" customHeight="1" x14ac:dyDescent="0.35">
      <c r="A252" s="167"/>
      <c r="B252" s="168"/>
      <c r="E252" s="88"/>
      <c r="F252" s="169"/>
      <c r="G252" s="169"/>
      <c r="H252" s="170"/>
      <c r="N252" s="114"/>
      <c r="O252" s="114"/>
      <c r="P252" s="101"/>
      <c r="Q252" s="118">
        <v>30</v>
      </c>
      <c r="R252" s="101"/>
      <c r="S252" s="100"/>
      <c r="T252" s="171"/>
      <c r="U252" s="117"/>
      <c r="V252" s="118" t="s">
        <v>1274</v>
      </c>
      <c r="W252" s="118"/>
      <c r="X252" s="118"/>
      <c r="Y252" s="118"/>
    </row>
    <row r="253" spans="1:25" s="89" customFormat="1" ht="18.75" customHeight="1" x14ac:dyDescent="0.35">
      <c r="A253" s="167"/>
      <c r="B253" s="168"/>
      <c r="E253" s="88"/>
      <c r="F253" s="169"/>
      <c r="G253" s="169"/>
      <c r="H253" s="170"/>
      <c r="N253" s="114"/>
      <c r="O253" s="114"/>
      <c r="P253" s="101"/>
      <c r="Q253" s="118">
        <v>31</v>
      </c>
      <c r="R253" s="101">
        <v>363</v>
      </c>
      <c r="S253" s="100"/>
      <c r="T253" s="171"/>
      <c r="U253" s="117"/>
      <c r="V253" s="118" t="s">
        <v>1274</v>
      </c>
      <c r="W253" s="118"/>
      <c r="X253" s="118"/>
      <c r="Y253" s="118"/>
    </row>
    <row r="254" spans="1:25" s="89" customFormat="1" ht="18.75" customHeight="1" x14ac:dyDescent="0.35">
      <c r="A254" s="167"/>
      <c r="B254" s="168"/>
      <c r="E254" s="88"/>
      <c r="F254" s="169"/>
      <c r="G254" s="169"/>
      <c r="H254" s="170"/>
      <c r="N254" s="114"/>
      <c r="O254" s="114"/>
      <c r="P254" s="101"/>
      <c r="Q254" s="118">
        <v>32</v>
      </c>
      <c r="R254" s="101"/>
      <c r="S254" s="100"/>
      <c r="T254" s="171"/>
      <c r="U254" s="117"/>
      <c r="V254" s="118" t="s">
        <v>1274</v>
      </c>
      <c r="W254" s="118"/>
      <c r="X254" s="118"/>
      <c r="Y254" s="118"/>
    </row>
    <row r="255" spans="1:25" s="89" customFormat="1" ht="18.75" customHeight="1" x14ac:dyDescent="0.35">
      <c r="A255" s="167"/>
      <c r="B255" s="168"/>
      <c r="E255" s="88"/>
      <c r="F255" s="169"/>
      <c r="G255" s="169"/>
      <c r="H255" s="170"/>
      <c r="N255" s="114"/>
      <c r="O255" s="114"/>
      <c r="P255" s="101"/>
      <c r="Q255" s="118">
        <v>33</v>
      </c>
      <c r="R255" s="101"/>
      <c r="S255" s="100"/>
      <c r="T255" s="171"/>
      <c r="U255" s="117"/>
      <c r="V255" s="118" t="s">
        <v>1274</v>
      </c>
      <c r="W255" s="118"/>
      <c r="X255" s="118"/>
      <c r="Y255" s="118"/>
    </row>
    <row r="256" spans="1:25" s="89" customFormat="1" ht="18.75" customHeight="1" x14ac:dyDescent="0.35">
      <c r="A256" s="167"/>
      <c r="B256" s="168"/>
      <c r="E256" s="88"/>
      <c r="F256" s="169"/>
      <c r="G256" s="169"/>
      <c r="H256" s="170"/>
      <c r="N256" s="114"/>
      <c r="O256" s="114"/>
      <c r="P256" s="164"/>
      <c r="Q256" s="123">
        <v>34</v>
      </c>
      <c r="R256" s="101"/>
      <c r="S256" s="141"/>
      <c r="T256" s="171"/>
      <c r="U256" s="122"/>
      <c r="V256" s="123" t="s">
        <v>1274</v>
      </c>
      <c r="W256" s="123"/>
      <c r="X256" s="123"/>
      <c r="Y256" s="123"/>
    </row>
    <row r="257" spans="1:25" s="89" customFormat="1" ht="18.75" customHeight="1" x14ac:dyDescent="0.35">
      <c r="A257" s="165" t="s">
        <v>1055</v>
      </c>
      <c r="B257" s="128" t="s">
        <v>153</v>
      </c>
      <c r="C257" s="88">
        <v>365</v>
      </c>
      <c r="D257" s="88"/>
      <c r="E257" s="88" t="e">
        <f>VLOOKUP(A257,'2022-23'!$A$1:$A$445,1,FALSE)</f>
        <v>#N/A</v>
      </c>
      <c r="F257" s="88" t="e">
        <f>VLOOKUP(B257,'2022-23'!$A$2:$A$445,1,FALSE)</f>
        <v>#N/A</v>
      </c>
      <c r="G257" s="88" t="e">
        <f t="shared" si="20"/>
        <v>#N/A</v>
      </c>
      <c r="H257" s="88"/>
      <c r="I257" s="89" t="e">
        <f t="shared" si="21"/>
        <v>#N/A</v>
      </c>
      <c r="M257" s="88"/>
      <c r="N257" s="95"/>
      <c r="O257" s="95"/>
      <c r="P257" s="98" t="str">
        <f t="shared" si="18"/>
        <v>380</v>
      </c>
      <c r="Q257" s="96" t="e">
        <f t="shared" si="19"/>
        <v>#N/A</v>
      </c>
      <c r="R257" s="98"/>
      <c r="S257" s="97"/>
      <c r="T257" s="88" t="s">
        <v>1202</v>
      </c>
      <c r="U257" s="96" t="s">
        <v>1275</v>
      </c>
      <c r="V257" s="96" t="s">
        <v>1276</v>
      </c>
      <c r="W257" s="96"/>
      <c r="X257" s="96"/>
      <c r="Y257" s="96"/>
    </row>
    <row r="258" spans="1:25" s="89" customFormat="1" ht="18.75" customHeight="1" x14ac:dyDescent="0.35">
      <c r="A258" s="165" t="s">
        <v>1056</v>
      </c>
      <c r="B258" s="128" t="s">
        <v>154</v>
      </c>
      <c r="C258" s="88">
        <v>365</v>
      </c>
      <c r="D258" s="88"/>
      <c r="E258" s="88" t="e">
        <f>VLOOKUP(A258,'2022-23'!$A$1:$A$445,1,FALSE)</f>
        <v>#N/A</v>
      </c>
      <c r="F258" s="88" t="e">
        <f>VLOOKUP(B258,'2022-23'!$A$2:$A$445,1,FALSE)</f>
        <v>#N/A</v>
      </c>
      <c r="G258" s="88" t="e">
        <f t="shared" si="20"/>
        <v>#N/A</v>
      </c>
      <c r="H258" s="88"/>
      <c r="I258" s="89" t="e">
        <f t="shared" si="21"/>
        <v>#N/A</v>
      </c>
      <c r="M258" s="88"/>
      <c r="N258" s="95"/>
      <c r="O258" s="95"/>
      <c r="P258" s="101" t="str">
        <f t="shared" ref="P258:P332" si="22">+A258</f>
        <v>381</v>
      </c>
      <c r="Q258" s="99" t="e">
        <f t="shared" si="19"/>
        <v>#N/A</v>
      </c>
      <c r="R258" s="101"/>
      <c r="S258" s="100"/>
      <c r="T258" s="88" t="s">
        <v>1202</v>
      </c>
      <c r="U258" s="99" t="s">
        <v>1275</v>
      </c>
      <c r="V258" s="99" t="s">
        <v>1276</v>
      </c>
      <c r="W258" s="99"/>
      <c r="X258" s="99"/>
      <c r="Y258" s="99"/>
    </row>
    <row r="259" spans="1:25" s="89" customFormat="1" ht="18.75" customHeight="1" x14ac:dyDescent="0.35">
      <c r="A259" s="165" t="s">
        <v>1057</v>
      </c>
      <c r="B259" s="128" t="s">
        <v>155</v>
      </c>
      <c r="C259" s="88">
        <v>365</v>
      </c>
      <c r="D259" s="88"/>
      <c r="E259" s="88" t="e">
        <f>VLOOKUP(A259,'2022-23'!$A$1:$A$445,1,FALSE)</f>
        <v>#N/A</v>
      </c>
      <c r="F259" s="107" t="e">
        <f>VLOOKUP(B259,'2022-23'!$A$2:$A$445,1,FALSE)</f>
        <v>#N/A</v>
      </c>
      <c r="G259" s="107" t="e">
        <f t="shared" si="20"/>
        <v>#N/A</v>
      </c>
      <c r="H259" s="107" t="s">
        <v>584</v>
      </c>
      <c r="I259" s="89" t="e">
        <f t="shared" si="21"/>
        <v>#N/A</v>
      </c>
      <c r="M259" s="88"/>
      <c r="N259" s="95"/>
      <c r="O259" s="95"/>
      <c r="P259" s="101" t="str">
        <f t="shared" si="22"/>
        <v>382</v>
      </c>
      <c r="Q259" s="99" t="e">
        <f t="shared" si="19"/>
        <v>#N/A</v>
      </c>
      <c r="R259" s="101"/>
      <c r="S259" s="100"/>
      <c r="T259" s="88" t="s">
        <v>1202</v>
      </c>
      <c r="U259" s="99" t="s">
        <v>1275</v>
      </c>
      <c r="V259" s="99" t="s">
        <v>1276</v>
      </c>
      <c r="W259" s="99"/>
      <c r="X259" s="99"/>
      <c r="Y259" s="99"/>
    </row>
    <row r="260" spans="1:25" s="89" customFormat="1" ht="18.75" customHeight="1" x14ac:dyDescent="0.35">
      <c r="A260" s="165" t="s">
        <v>1058</v>
      </c>
      <c r="B260" s="128" t="s">
        <v>156</v>
      </c>
      <c r="C260" s="88">
        <v>365</v>
      </c>
      <c r="D260" s="88"/>
      <c r="E260" s="88" t="e">
        <f>VLOOKUP(A260,'2022-23'!$A$1:$A$445,1,FALSE)</f>
        <v>#N/A</v>
      </c>
      <c r="F260" s="107" t="e">
        <f>VLOOKUP(B260,'2022-23'!$A$2:$A$445,1,FALSE)</f>
        <v>#N/A</v>
      </c>
      <c r="G260" s="107" t="b">
        <v>0</v>
      </c>
      <c r="H260" s="107" t="s">
        <v>582</v>
      </c>
      <c r="I260" s="89" t="str">
        <f t="shared" si="21"/>
        <v/>
      </c>
      <c r="M260" s="88"/>
      <c r="N260" s="95"/>
      <c r="O260" s="95"/>
      <c r="P260" s="101" t="str">
        <f t="shared" si="22"/>
        <v>383</v>
      </c>
      <c r="Q260" s="99" t="e">
        <f t="shared" si="19"/>
        <v>#N/A</v>
      </c>
      <c r="R260" s="101"/>
      <c r="S260" s="88">
        <v>382</v>
      </c>
      <c r="T260" s="88" t="s">
        <v>1202</v>
      </c>
      <c r="U260" s="99" t="s">
        <v>1275</v>
      </c>
      <c r="V260" s="99" t="s">
        <v>1276</v>
      </c>
      <c r="W260" s="99"/>
      <c r="X260" s="99"/>
      <c r="Y260" s="99"/>
    </row>
    <row r="261" spans="1:25" s="89" customFormat="1" ht="18.75" customHeight="1" x14ac:dyDescent="0.35">
      <c r="A261" s="165" t="s">
        <v>1059</v>
      </c>
      <c r="B261" s="128" t="s">
        <v>157</v>
      </c>
      <c r="C261" s="88">
        <v>365</v>
      </c>
      <c r="D261" s="88"/>
      <c r="E261" s="88" t="e">
        <f>VLOOKUP(A261,'2022-23'!$A$1:$A$445,1,FALSE)</f>
        <v>#N/A</v>
      </c>
      <c r="F261" s="107" t="e">
        <f>VLOOKUP(B261,'2022-23'!$A$2:$A$445,1,FALSE)</f>
        <v>#N/A</v>
      </c>
      <c r="G261" s="107" t="b">
        <v>0</v>
      </c>
      <c r="H261" s="107" t="s">
        <v>583</v>
      </c>
      <c r="I261" s="89" t="str">
        <f t="shared" si="21"/>
        <v/>
      </c>
      <c r="M261" s="88"/>
      <c r="N261" s="95"/>
      <c r="O261" s="95"/>
      <c r="P261" s="101" t="str">
        <f t="shared" si="22"/>
        <v>384</v>
      </c>
      <c r="Q261" s="99" t="e">
        <f t="shared" si="19"/>
        <v>#N/A</v>
      </c>
      <c r="R261" s="101"/>
      <c r="S261" s="88">
        <v>383</v>
      </c>
      <c r="T261" s="88" t="s">
        <v>1202</v>
      </c>
      <c r="U261" s="99" t="s">
        <v>1275</v>
      </c>
      <c r="V261" s="99" t="s">
        <v>1276</v>
      </c>
      <c r="W261" s="99"/>
      <c r="X261" s="99"/>
      <c r="Y261" s="99"/>
    </row>
    <row r="262" spans="1:25" s="89" customFormat="1" ht="18.75" customHeight="1" x14ac:dyDescent="0.35">
      <c r="A262" s="165" t="s">
        <v>1060</v>
      </c>
      <c r="B262" s="128" t="s">
        <v>158</v>
      </c>
      <c r="C262" s="88">
        <v>365</v>
      </c>
      <c r="D262" s="88"/>
      <c r="E262" s="88" t="e">
        <f>VLOOKUP(A262,'2022-23'!$A$1:$A$445,1,FALSE)</f>
        <v>#N/A</v>
      </c>
      <c r="F262" s="107" t="e">
        <f>VLOOKUP(B262,'2022-23'!$A$2:$A$445,1,FALSE)</f>
        <v>#N/A</v>
      </c>
      <c r="G262" s="107" t="b">
        <v>0</v>
      </c>
      <c r="H262" s="107" t="s">
        <v>585</v>
      </c>
      <c r="I262" s="89" t="str">
        <f t="shared" si="21"/>
        <v/>
      </c>
      <c r="M262" s="88"/>
      <c r="N262" s="95"/>
      <c r="O262" s="95"/>
      <c r="P262" s="101" t="str">
        <f t="shared" si="22"/>
        <v>385</v>
      </c>
      <c r="Q262" s="99" t="e">
        <f t="shared" si="19"/>
        <v>#N/A</v>
      </c>
      <c r="R262" s="101"/>
      <c r="S262" s="88">
        <v>384</v>
      </c>
      <c r="T262" s="88" t="s">
        <v>1202</v>
      </c>
      <c r="U262" s="99" t="s">
        <v>1275</v>
      </c>
      <c r="V262" s="99" t="s">
        <v>1276</v>
      </c>
      <c r="W262" s="99"/>
      <c r="X262" s="99"/>
      <c r="Y262" s="99"/>
    </row>
    <row r="263" spans="1:25" s="89" customFormat="1" ht="18.75" customHeight="1" x14ac:dyDescent="0.35">
      <c r="A263" s="165"/>
      <c r="B263" s="128"/>
      <c r="C263" s="88"/>
      <c r="D263" s="88"/>
      <c r="E263" s="88"/>
      <c r="F263" s="107"/>
      <c r="G263" s="107"/>
      <c r="H263" s="107"/>
      <c r="M263" s="88"/>
      <c r="N263" s="95"/>
      <c r="O263" s="95"/>
      <c r="P263" s="101"/>
      <c r="Q263" s="118">
        <v>386</v>
      </c>
      <c r="R263" s="101"/>
      <c r="S263" s="88">
        <v>385</v>
      </c>
      <c r="T263" s="88"/>
      <c r="U263" s="99"/>
      <c r="V263" s="118" t="s">
        <v>1276</v>
      </c>
      <c r="W263" s="118"/>
      <c r="X263" s="118"/>
      <c r="Y263" s="118"/>
    </row>
    <row r="264" spans="1:25" s="89" customFormat="1" ht="18.75" customHeight="1" x14ac:dyDescent="0.35">
      <c r="A264" s="167" t="s">
        <v>1061</v>
      </c>
      <c r="B264" s="168" t="s">
        <v>159</v>
      </c>
      <c r="C264" s="89">
        <v>365</v>
      </c>
      <c r="E264" s="88" t="e">
        <f>VLOOKUP(A264,'2022-23'!$A$1:$A$445,1,FALSE)</f>
        <v>#N/A</v>
      </c>
      <c r="F264" s="169" t="e">
        <f>VLOOKUP(B264,'2022-23'!$A$2:$A$445,1,FALSE)</f>
        <v>#N/A</v>
      </c>
      <c r="G264" s="169" t="e">
        <f t="shared" ref="G264:G337" si="23">IF(AND(E264=A264,F264=B264), "True", "True")</f>
        <v>#N/A</v>
      </c>
      <c r="H264" s="170" t="s">
        <v>586</v>
      </c>
      <c r="I264" s="89" t="e">
        <f t="shared" si="21"/>
        <v>#N/A</v>
      </c>
      <c r="N264" s="114"/>
      <c r="O264" s="114"/>
      <c r="P264" s="164" t="str">
        <f t="shared" si="22"/>
        <v>389</v>
      </c>
      <c r="Q264" s="126" t="e">
        <f t="shared" si="19"/>
        <v>#N/A</v>
      </c>
      <c r="R264" s="164"/>
      <c r="S264" s="141"/>
      <c r="T264" s="88" t="s">
        <v>1202</v>
      </c>
      <c r="U264" s="126" t="s">
        <v>1275</v>
      </c>
      <c r="V264" s="126" t="s">
        <v>1276</v>
      </c>
      <c r="W264" s="126"/>
      <c r="X264" s="126"/>
      <c r="Y264" s="126"/>
    </row>
    <row r="265" spans="1:25" s="89" customFormat="1" ht="18.75" customHeight="1" x14ac:dyDescent="0.35">
      <c r="A265" s="165" t="s">
        <v>1062</v>
      </c>
      <c r="B265" s="128" t="s">
        <v>160</v>
      </c>
      <c r="C265" s="88">
        <v>365</v>
      </c>
      <c r="D265" s="88"/>
      <c r="E265" s="88" t="e">
        <f>VLOOKUP(A265,'2022-23'!$A$1:$A$445,1,FALSE)</f>
        <v>#N/A</v>
      </c>
      <c r="F265" s="88" t="e">
        <f>VLOOKUP(B265,'2022-23'!$A$2:$A$445,1,FALSE)</f>
        <v>#N/A</v>
      </c>
      <c r="G265" s="88" t="e">
        <f t="shared" si="23"/>
        <v>#N/A</v>
      </c>
      <c r="H265" s="88"/>
      <c r="I265" s="89" t="e">
        <f t="shared" si="21"/>
        <v>#N/A</v>
      </c>
      <c r="M265" s="88"/>
      <c r="N265" s="95"/>
      <c r="O265" s="95"/>
      <c r="P265" s="98" t="str">
        <f t="shared" si="22"/>
        <v>390</v>
      </c>
      <c r="Q265" s="96" t="e">
        <f t="shared" si="19"/>
        <v>#N/A</v>
      </c>
      <c r="R265" s="98"/>
      <c r="S265" s="97"/>
      <c r="T265" s="96" t="s">
        <v>1203</v>
      </c>
      <c r="U265" s="96" t="s">
        <v>1277</v>
      </c>
      <c r="V265" s="96" t="s">
        <v>1278</v>
      </c>
      <c r="W265" s="96"/>
      <c r="X265" s="96"/>
      <c r="Y265" s="96"/>
    </row>
    <row r="266" spans="1:25" s="89" customFormat="1" ht="18.75" customHeight="1" x14ac:dyDescent="0.35">
      <c r="A266" s="165" t="s">
        <v>1063</v>
      </c>
      <c r="B266" s="128" t="s">
        <v>161</v>
      </c>
      <c r="C266" s="88">
        <v>365</v>
      </c>
      <c r="D266" s="88"/>
      <c r="E266" s="88" t="e">
        <f>VLOOKUP(A266,'2022-23'!$A$1:$A$445,1,FALSE)</f>
        <v>#N/A</v>
      </c>
      <c r="F266" s="88" t="e">
        <f>VLOOKUP(B266,'2022-23'!$A$2:$A$445,1,FALSE)</f>
        <v>#N/A</v>
      </c>
      <c r="G266" s="88" t="e">
        <f t="shared" si="23"/>
        <v>#N/A</v>
      </c>
      <c r="H266" s="88"/>
      <c r="I266" s="89" t="e">
        <f t="shared" si="21"/>
        <v>#N/A</v>
      </c>
      <c r="M266" s="88"/>
      <c r="N266" s="95"/>
      <c r="O266" s="95"/>
      <c r="P266" s="101" t="str">
        <f t="shared" si="22"/>
        <v>391</v>
      </c>
      <c r="Q266" s="99" t="e">
        <f t="shared" si="19"/>
        <v>#N/A</v>
      </c>
      <c r="R266" s="101"/>
      <c r="S266" s="100"/>
      <c r="T266" s="99" t="s">
        <v>1203</v>
      </c>
      <c r="U266" s="99" t="s">
        <v>1277</v>
      </c>
      <c r="V266" s="99" t="s">
        <v>1278</v>
      </c>
      <c r="W266" s="99"/>
      <c r="X266" s="99"/>
      <c r="Y266" s="99"/>
    </row>
    <row r="267" spans="1:25" s="89" customFormat="1" ht="18.75" customHeight="1" x14ac:dyDescent="0.35">
      <c r="A267" s="165" t="s">
        <v>1064</v>
      </c>
      <c r="B267" s="128" t="s">
        <v>162</v>
      </c>
      <c r="C267" s="88">
        <v>365</v>
      </c>
      <c r="D267" s="88"/>
      <c r="E267" s="88" t="e">
        <f>VLOOKUP(A267,'2022-23'!$A$1:$A$445,1,FALSE)</f>
        <v>#N/A</v>
      </c>
      <c r="F267" s="88" t="e">
        <f>VLOOKUP(B267,'2022-23'!$A$2:$A$445,1,FALSE)</f>
        <v>#N/A</v>
      </c>
      <c r="G267" s="88" t="e">
        <f t="shared" si="23"/>
        <v>#N/A</v>
      </c>
      <c r="H267" s="88"/>
      <c r="I267" s="89" t="e">
        <f t="shared" si="21"/>
        <v>#N/A</v>
      </c>
      <c r="M267" s="88"/>
      <c r="N267" s="95"/>
      <c r="O267" s="95"/>
      <c r="P267" s="101" t="str">
        <f t="shared" si="22"/>
        <v>392</v>
      </c>
      <c r="Q267" s="99" t="e">
        <f t="shared" si="19"/>
        <v>#N/A</v>
      </c>
      <c r="R267" s="101"/>
      <c r="S267" s="100"/>
      <c r="T267" s="99" t="s">
        <v>1203</v>
      </c>
      <c r="U267" s="99" t="s">
        <v>1277</v>
      </c>
      <c r="V267" s="99" t="s">
        <v>1278</v>
      </c>
      <c r="W267" s="99"/>
      <c r="X267" s="99"/>
      <c r="Y267" s="99"/>
    </row>
    <row r="268" spans="1:25" s="89" customFormat="1" ht="18.75" customHeight="1" x14ac:dyDescent="0.35">
      <c r="A268" s="165" t="s">
        <v>1065</v>
      </c>
      <c r="B268" s="128" t="s">
        <v>163</v>
      </c>
      <c r="C268" s="88">
        <v>365</v>
      </c>
      <c r="D268" s="88"/>
      <c r="E268" s="88" t="e">
        <f>VLOOKUP(A268,'2022-23'!$A$1:$A$445,1,FALSE)</f>
        <v>#N/A</v>
      </c>
      <c r="F268" s="88" t="e">
        <f>VLOOKUP(B268,'2022-23'!$A$2:$A$445,1,FALSE)</f>
        <v>#N/A</v>
      </c>
      <c r="G268" s="88" t="e">
        <f t="shared" si="23"/>
        <v>#N/A</v>
      </c>
      <c r="H268" s="88"/>
      <c r="I268" s="89" t="e">
        <f t="shared" si="21"/>
        <v>#N/A</v>
      </c>
      <c r="M268" s="88"/>
      <c r="N268" s="95"/>
      <c r="O268" s="95"/>
      <c r="P268" s="101" t="str">
        <f t="shared" si="22"/>
        <v>393</v>
      </c>
      <c r="Q268" s="99" t="e">
        <f t="shared" si="19"/>
        <v>#N/A</v>
      </c>
      <c r="R268" s="101"/>
      <c r="S268" s="100"/>
      <c r="T268" s="99" t="s">
        <v>1203</v>
      </c>
      <c r="U268" s="99" t="s">
        <v>1277</v>
      </c>
      <c r="V268" s="99" t="s">
        <v>1278</v>
      </c>
      <c r="W268" s="99"/>
      <c r="X268" s="99"/>
      <c r="Y268" s="99"/>
    </row>
    <row r="269" spans="1:25" s="89" customFormat="1" ht="18.75" customHeight="1" x14ac:dyDescent="0.35">
      <c r="A269" s="165" t="s">
        <v>1066</v>
      </c>
      <c r="B269" s="128" t="s">
        <v>164</v>
      </c>
      <c r="C269" s="88">
        <v>365</v>
      </c>
      <c r="D269" s="88"/>
      <c r="E269" s="88" t="e">
        <f>VLOOKUP(A269,'2022-23'!$A$1:$A$445,1,FALSE)</f>
        <v>#N/A</v>
      </c>
      <c r="F269" s="88" t="e">
        <f>VLOOKUP(B269,'2022-23'!$A$2:$A$445,1,FALSE)</f>
        <v>#N/A</v>
      </c>
      <c r="G269" s="88" t="e">
        <f t="shared" si="23"/>
        <v>#N/A</v>
      </c>
      <c r="H269" s="88"/>
      <c r="I269" s="89" t="e">
        <f t="shared" si="21"/>
        <v>#N/A</v>
      </c>
      <c r="M269" s="88"/>
      <c r="N269" s="95"/>
      <c r="O269" s="95"/>
      <c r="P269" s="101" t="str">
        <f t="shared" si="22"/>
        <v>394</v>
      </c>
      <c r="Q269" s="99" t="e">
        <f t="shared" ref="Q269:Q341" si="24">+E269</f>
        <v>#N/A</v>
      </c>
      <c r="R269" s="101"/>
      <c r="S269" s="100"/>
      <c r="T269" s="99" t="s">
        <v>1203</v>
      </c>
      <c r="U269" s="99" t="s">
        <v>1277</v>
      </c>
      <c r="V269" s="99" t="s">
        <v>1278</v>
      </c>
      <c r="W269" s="99"/>
      <c r="X269" s="99"/>
      <c r="Y269" s="99"/>
    </row>
    <row r="270" spans="1:25" s="89" customFormat="1" ht="18.75" customHeight="1" x14ac:dyDescent="0.35">
      <c r="A270" s="165" t="s">
        <v>1067</v>
      </c>
      <c r="B270" s="128" t="s">
        <v>165</v>
      </c>
      <c r="C270" s="88">
        <v>365</v>
      </c>
      <c r="D270" s="88"/>
      <c r="E270" s="88" t="e">
        <f>VLOOKUP(A270,'2022-23'!$A$1:$A$445,1,FALSE)</f>
        <v>#N/A</v>
      </c>
      <c r="F270" s="88" t="e">
        <f>VLOOKUP(B270,'2022-23'!$A$2:$A$445,1,FALSE)</f>
        <v>#N/A</v>
      </c>
      <c r="G270" s="88" t="e">
        <f t="shared" si="23"/>
        <v>#N/A</v>
      </c>
      <c r="H270" s="88"/>
      <c r="I270" s="89" t="e">
        <f t="shared" si="21"/>
        <v>#N/A</v>
      </c>
      <c r="M270" s="88"/>
      <c r="N270" s="95"/>
      <c r="O270" s="95"/>
      <c r="P270" s="101" t="str">
        <f t="shared" si="22"/>
        <v>395</v>
      </c>
      <c r="Q270" s="99" t="e">
        <f t="shared" si="24"/>
        <v>#N/A</v>
      </c>
      <c r="R270" s="101"/>
      <c r="S270" s="100"/>
      <c r="T270" s="99" t="s">
        <v>1203</v>
      </c>
      <c r="U270" s="99" t="s">
        <v>1277</v>
      </c>
      <c r="V270" s="99" t="s">
        <v>1278</v>
      </c>
      <c r="W270" s="99"/>
      <c r="X270" s="99"/>
      <c r="Y270" s="99"/>
    </row>
    <row r="271" spans="1:25" s="89" customFormat="1" ht="18.75" customHeight="1" x14ac:dyDescent="0.35">
      <c r="A271" s="167" t="s">
        <v>1068</v>
      </c>
      <c r="B271" s="168" t="s">
        <v>166</v>
      </c>
      <c r="C271" s="88">
        <v>365</v>
      </c>
      <c r="D271" s="88"/>
      <c r="E271" s="88" t="e">
        <f>VLOOKUP(A271,'2022-23'!$A$1:$A$445,1,FALSE)</f>
        <v>#N/A</v>
      </c>
      <c r="F271" s="88" t="e">
        <f>VLOOKUP(B271,'2022-23'!$A$2:$A$445,1,FALSE)</f>
        <v>#N/A</v>
      </c>
      <c r="G271" s="88" t="e">
        <f t="shared" si="23"/>
        <v>#N/A</v>
      </c>
      <c r="H271" s="88"/>
      <c r="I271" s="89" t="e">
        <f t="shared" si="21"/>
        <v>#N/A</v>
      </c>
      <c r="M271" s="88"/>
      <c r="N271" s="95"/>
      <c r="O271" s="95"/>
      <c r="P271" s="101" t="str">
        <f t="shared" si="22"/>
        <v>399</v>
      </c>
      <c r="Q271" s="99" t="e">
        <f t="shared" si="24"/>
        <v>#N/A</v>
      </c>
      <c r="R271" s="101"/>
      <c r="S271" s="100"/>
      <c r="T271" s="126" t="s">
        <v>1203</v>
      </c>
      <c r="U271" s="99" t="s">
        <v>1277</v>
      </c>
      <c r="V271" s="126" t="s">
        <v>1278</v>
      </c>
      <c r="W271" s="126"/>
      <c r="X271" s="126"/>
      <c r="Y271" s="126"/>
    </row>
    <row r="272" spans="1:25" s="89" customFormat="1" ht="18.75" customHeight="1" x14ac:dyDescent="0.35">
      <c r="A272" s="172" t="s">
        <v>884</v>
      </c>
      <c r="B272" s="149" t="s">
        <v>167</v>
      </c>
      <c r="C272" s="146">
        <v>365</v>
      </c>
      <c r="D272" s="146"/>
      <c r="E272" s="146" t="e">
        <f>VLOOKUP(A272,'2022-23'!$A$1:$A$445,1,FALSE)</f>
        <v>#N/A</v>
      </c>
      <c r="F272" s="173" t="e">
        <f>VLOOKUP(B272,'2022-23'!$A$2:$A$445,1,FALSE)</f>
        <v>#N/A</v>
      </c>
      <c r="G272" s="173" t="e">
        <f t="shared" si="23"/>
        <v>#N/A</v>
      </c>
      <c r="H272" s="173" t="s">
        <v>587</v>
      </c>
      <c r="I272" s="150" t="e">
        <f t="shared" si="21"/>
        <v>#N/A</v>
      </c>
      <c r="J272" s="150"/>
      <c r="K272" s="150"/>
      <c r="L272" s="150"/>
      <c r="M272" s="146"/>
      <c r="N272" s="151"/>
      <c r="O272" s="151"/>
      <c r="P272" s="146" t="str">
        <f t="shared" si="22"/>
        <v>400</v>
      </c>
      <c r="Q272" s="96" t="e">
        <f t="shared" si="24"/>
        <v>#N/A</v>
      </c>
      <c r="R272" s="146"/>
      <c r="S272" s="146"/>
      <c r="T272" s="96" t="s">
        <v>1204</v>
      </c>
      <c r="U272" s="97" t="s">
        <v>1279</v>
      </c>
      <c r="V272" s="96" t="s">
        <v>1280</v>
      </c>
      <c r="W272" s="96"/>
      <c r="X272" s="96"/>
      <c r="Y272" s="96"/>
    </row>
    <row r="273" spans="1:25" s="89" customFormat="1" ht="18.75" customHeight="1" x14ac:dyDescent="0.35">
      <c r="A273" s="174" t="s">
        <v>885</v>
      </c>
      <c r="B273" s="128" t="s">
        <v>168</v>
      </c>
      <c r="C273" s="88">
        <v>365</v>
      </c>
      <c r="D273" s="88"/>
      <c r="E273" s="88" t="e">
        <f>VLOOKUP(A273,'2022-23'!$A$1:$A$445,1,FALSE)</f>
        <v>#N/A</v>
      </c>
      <c r="F273" s="88" t="e">
        <f>VLOOKUP(B273,'2022-23'!$A$2:$A$445,1,FALSE)</f>
        <v>#N/A</v>
      </c>
      <c r="G273" s="88" t="e">
        <f t="shared" si="23"/>
        <v>#N/A</v>
      </c>
      <c r="H273" s="88"/>
      <c r="I273" s="89" t="e">
        <f t="shared" si="21"/>
        <v>#N/A</v>
      </c>
      <c r="M273" s="88"/>
      <c r="N273" s="95"/>
      <c r="O273" s="95"/>
      <c r="P273" s="88" t="str">
        <f t="shared" si="22"/>
        <v>401</v>
      </c>
      <c r="Q273" s="99" t="e">
        <f t="shared" si="24"/>
        <v>#N/A</v>
      </c>
      <c r="R273" s="88"/>
      <c r="S273" s="88"/>
      <c r="T273" s="99" t="s">
        <v>1204</v>
      </c>
      <c r="U273" s="100" t="s">
        <v>1279</v>
      </c>
      <c r="V273" s="99" t="s">
        <v>1280</v>
      </c>
      <c r="W273" s="99"/>
      <c r="X273" s="99"/>
      <c r="Y273" s="99"/>
    </row>
    <row r="274" spans="1:25" s="89" customFormat="1" ht="18.75" customHeight="1" x14ac:dyDescent="0.35">
      <c r="A274" s="174" t="s">
        <v>903</v>
      </c>
      <c r="B274" s="128" t="s">
        <v>169</v>
      </c>
      <c r="C274" s="88">
        <v>365</v>
      </c>
      <c r="D274" s="88"/>
      <c r="E274" s="88" t="e">
        <f>VLOOKUP(A274,'2022-23'!$A$1:$A$445,1,FALSE)</f>
        <v>#N/A</v>
      </c>
      <c r="F274" s="88" t="e">
        <f>VLOOKUP(B274,'2022-23'!$A$2:$A$445,1,FALSE)</f>
        <v>#N/A</v>
      </c>
      <c r="G274" s="88" t="e">
        <f t="shared" si="23"/>
        <v>#N/A</v>
      </c>
      <c r="H274" s="88"/>
      <c r="I274" s="89" t="e">
        <f t="shared" si="21"/>
        <v>#N/A</v>
      </c>
      <c r="M274" s="88"/>
      <c r="N274" s="95"/>
      <c r="O274" s="95"/>
      <c r="P274" s="88" t="str">
        <f t="shared" si="22"/>
        <v>402</v>
      </c>
      <c r="Q274" s="109" t="e">
        <f t="shared" si="24"/>
        <v>#N/A</v>
      </c>
      <c r="R274" s="88"/>
      <c r="S274" s="88"/>
      <c r="T274" s="99" t="s">
        <v>1204</v>
      </c>
      <c r="U274" s="100" t="s">
        <v>1279</v>
      </c>
      <c r="V274" s="109" t="s">
        <v>1281</v>
      </c>
      <c r="W274" s="109"/>
      <c r="X274" s="109"/>
      <c r="Y274" s="109"/>
    </row>
    <row r="275" spans="1:25" s="89" customFormat="1" ht="18.75" customHeight="1" x14ac:dyDescent="0.35">
      <c r="A275" s="174" t="s">
        <v>1070</v>
      </c>
      <c r="B275" s="128" t="s">
        <v>170</v>
      </c>
      <c r="C275" s="88">
        <v>365</v>
      </c>
      <c r="D275" s="88"/>
      <c r="E275" s="107" t="e">
        <f>VLOOKUP(A275,'2022-23'!$A$1:$A$445,1,FALSE)</f>
        <v>#N/A</v>
      </c>
      <c r="F275" s="91" t="e">
        <f>VLOOKUP(B275,'2022-23'!$A$2:$A$445,1,FALSE)</f>
        <v>#N/A</v>
      </c>
      <c r="G275" s="91" t="e">
        <f t="shared" si="23"/>
        <v>#N/A</v>
      </c>
      <c r="H275" s="91" t="s">
        <v>589</v>
      </c>
      <c r="I275" s="89" t="e">
        <f t="shared" si="21"/>
        <v>#N/A</v>
      </c>
      <c r="M275" s="88"/>
      <c r="N275" s="95"/>
      <c r="O275" s="95"/>
      <c r="P275" s="88" t="str">
        <f t="shared" si="22"/>
        <v>403</v>
      </c>
      <c r="Q275" s="102"/>
      <c r="R275" s="88"/>
      <c r="S275" s="88">
        <v>408</v>
      </c>
      <c r="T275" s="99" t="s">
        <v>1204</v>
      </c>
      <c r="U275" s="100" t="s">
        <v>1279</v>
      </c>
      <c r="V275" s="99" t="s">
        <v>1280</v>
      </c>
      <c r="W275" s="99"/>
      <c r="X275" s="99"/>
      <c r="Y275" s="99"/>
    </row>
    <row r="276" spans="1:25" s="89" customFormat="1" ht="18.75" customHeight="1" x14ac:dyDescent="0.35">
      <c r="A276" s="174" t="s">
        <v>886</v>
      </c>
      <c r="B276" s="128" t="s">
        <v>171</v>
      </c>
      <c r="C276" s="88">
        <v>365</v>
      </c>
      <c r="D276" s="88"/>
      <c r="E276" s="88" t="e">
        <f>VLOOKUP(A276,'2022-23'!$A$1:$A$445,1,FALSE)</f>
        <v>#N/A</v>
      </c>
      <c r="F276" s="88" t="e">
        <f>VLOOKUP(B276,'2022-23'!$A$2:$A$445,1,FALSE)</f>
        <v>#N/A</v>
      </c>
      <c r="G276" s="88" t="e">
        <f t="shared" si="23"/>
        <v>#N/A</v>
      </c>
      <c r="H276" s="88"/>
      <c r="I276" s="89" t="e">
        <f t="shared" si="21"/>
        <v>#N/A</v>
      </c>
      <c r="M276" s="88"/>
      <c r="N276" s="95"/>
      <c r="O276" s="95"/>
      <c r="P276" s="88" t="str">
        <f t="shared" si="22"/>
        <v>404</v>
      </c>
      <c r="Q276" s="99" t="e">
        <f t="shared" si="24"/>
        <v>#N/A</v>
      </c>
      <c r="R276" s="88"/>
      <c r="S276" s="88"/>
      <c r="T276" s="99" t="s">
        <v>1204</v>
      </c>
      <c r="U276" s="100" t="s">
        <v>1279</v>
      </c>
      <c r="V276" s="99" t="s">
        <v>1280</v>
      </c>
      <c r="W276" s="99"/>
      <c r="X276" s="99"/>
      <c r="Y276" s="99"/>
    </row>
    <row r="277" spans="1:25" s="89" customFormat="1" ht="18.75" customHeight="1" x14ac:dyDescent="0.35">
      <c r="A277" s="174" t="s">
        <v>887</v>
      </c>
      <c r="B277" s="128" t="s">
        <v>172</v>
      </c>
      <c r="C277" s="88">
        <v>365</v>
      </c>
      <c r="D277" s="88"/>
      <c r="E277" s="88" t="e">
        <f>VLOOKUP(A277,'2022-23'!$A$1:$A$445,1,FALSE)</f>
        <v>#N/A</v>
      </c>
      <c r="F277" s="88" t="e">
        <f>VLOOKUP(B277,'2022-23'!$A$2:$A$445,1,FALSE)</f>
        <v>#N/A</v>
      </c>
      <c r="G277" s="88" t="e">
        <f t="shared" si="23"/>
        <v>#N/A</v>
      </c>
      <c r="H277" s="88"/>
      <c r="I277" s="89" t="e">
        <f t="shared" si="21"/>
        <v>#N/A</v>
      </c>
      <c r="M277" s="88"/>
      <c r="N277" s="95"/>
      <c r="O277" s="95"/>
      <c r="P277" s="88" t="str">
        <f t="shared" si="22"/>
        <v>405</v>
      </c>
      <c r="Q277" s="99" t="e">
        <f t="shared" si="24"/>
        <v>#N/A</v>
      </c>
      <c r="R277" s="88"/>
      <c r="S277" s="88"/>
      <c r="T277" s="99" t="s">
        <v>1204</v>
      </c>
      <c r="U277" s="100" t="s">
        <v>1279</v>
      </c>
      <c r="V277" s="99" t="s">
        <v>1280</v>
      </c>
      <c r="W277" s="99"/>
      <c r="X277" s="99"/>
      <c r="Y277" s="99"/>
    </row>
    <row r="278" spans="1:25" s="89" customFormat="1" ht="18.75" customHeight="1" x14ac:dyDescent="0.35">
      <c r="A278" s="174" t="s">
        <v>888</v>
      </c>
      <c r="B278" s="128" t="s">
        <v>173</v>
      </c>
      <c r="C278" s="88">
        <v>365</v>
      </c>
      <c r="D278" s="88"/>
      <c r="E278" s="88" t="e">
        <f>VLOOKUP(A278,'2022-23'!$A$1:$A$445,1,FALSE)</f>
        <v>#N/A</v>
      </c>
      <c r="F278" s="88" t="e">
        <f>VLOOKUP(B278,'2022-23'!$A$2:$A$445,1,FALSE)</f>
        <v>#N/A</v>
      </c>
      <c r="G278" s="88" t="e">
        <f t="shared" si="23"/>
        <v>#N/A</v>
      </c>
      <c r="H278" s="88"/>
      <c r="I278" s="89" t="e">
        <f t="shared" si="21"/>
        <v>#N/A</v>
      </c>
      <c r="M278" s="88"/>
      <c r="N278" s="95"/>
      <c r="O278" s="95"/>
      <c r="P278" s="88" t="str">
        <f t="shared" si="22"/>
        <v>406</v>
      </c>
      <c r="Q278" s="99" t="e">
        <f t="shared" si="24"/>
        <v>#N/A</v>
      </c>
      <c r="R278" s="88"/>
      <c r="S278" s="88"/>
      <c r="T278" s="99" t="s">
        <v>1204</v>
      </c>
      <c r="U278" s="100" t="s">
        <v>1279</v>
      </c>
      <c r="V278" s="99" t="s">
        <v>1280</v>
      </c>
      <c r="W278" s="99"/>
      <c r="X278" s="99"/>
      <c r="Y278" s="99"/>
    </row>
    <row r="279" spans="1:25" s="89" customFormat="1" ht="18.75" customHeight="1" x14ac:dyDescent="0.35">
      <c r="A279" s="174" t="s">
        <v>1071</v>
      </c>
      <c r="B279" s="128" t="s">
        <v>174</v>
      </c>
      <c r="C279" s="88">
        <v>365</v>
      </c>
      <c r="D279" s="88"/>
      <c r="E279" s="107" t="e">
        <f>VLOOKUP(A279,'2022-23'!$A$1:$A$445,1,FALSE)</f>
        <v>#N/A</v>
      </c>
      <c r="F279" s="91" t="e">
        <f>VLOOKUP(B279,'2022-23'!$A$2:$A$445,1,FALSE)</f>
        <v>#N/A</v>
      </c>
      <c r="G279" s="91" t="e">
        <f t="shared" si="23"/>
        <v>#N/A</v>
      </c>
      <c r="H279" s="91" t="s">
        <v>589</v>
      </c>
      <c r="I279" s="89" t="e">
        <f t="shared" si="21"/>
        <v>#N/A</v>
      </c>
      <c r="M279" s="88"/>
      <c r="N279" s="95"/>
      <c r="O279" s="95"/>
      <c r="P279" s="88" t="str">
        <f t="shared" si="22"/>
        <v>407</v>
      </c>
      <c r="Q279" s="102"/>
      <c r="R279" s="88"/>
      <c r="S279" s="88">
        <v>408</v>
      </c>
      <c r="T279" s="99" t="s">
        <v>1204</v>
      </c>
      <c r="U279" s="100" t="s">
        <v>1279</v>
      </c>
      <c r="V279" s="99" t="s">
        <v>1280</v>
      </c>
      <c r="W279" s="99"/>
      <c r="X279" s="99"/>
      <c r="Y279" s="99"/>
    </row>
    <row r="280" spans="1:25" s="89" customFormat="1" ht="18.75" customHeight="1" x14ac:dyDescent="0.35">
      <c r="A280" s="174" t="s">
        <v>889</v>
      </c>
      <c r="B280" s="128" t="s">
        <v>175</v>
      </c>
      <c r="C280" s="88">
        <v>365</v>
      </c>
      <c r="D280" s="88"/>
      <c r="E280" s="88" t="e">
        <f>VLOOKUP(A280,'2022-23'!$A$1:$A$445,1,FALSE)</f>
        <v>#N/A</v>
      </c>
      <c r="F280" s="91" t="e">
        <f>VLOOKUP(B280,'2022-23'!$A$2:$A$445,1,FALSE)</f>
        <v>#N/A</v>
      </c>
      <c r="G280" s="91" t="e">
        <f t="shared" si="23"/>
        <v>#N/A</v>
      </c>
      <c r="H280" s="91" t="s">
        <v>604</v>
      </c>
      <c r="I280" s="89" t="e">
        <f t="shared" si="21"/>
        <v>#N/A</v>
      </c>
      <c r="M280" s="88"/>
      <c r="N280" s="95"/>
      <c r="O280" s="95"/>
      <c r="P280" s="88" t="str">
        <f t="shared" si="22"/>
        <v>408</v>
      </c>
      <c r="Q280" s="99" t="e">
        <f t="shared" si="24"/>
        <v>#N/A</v>
      </c>
      <c r="R280" s="88"/>
      <c r="S280" s="88"/>
      <c r="T280" s="99" t="s">
        <v>1204</v>
      </c>
      <c r="U280" s="100" t="s">
        <v>1279</v>
      </c>
      <c r="V280" s="99" t="s">
        <v>1280</v>
      </c>
      <c r="W280" s="99"/>
      <c r="X280" s="99"/>
      <c r="Y280" s="99"/>
    </row>
    <row r="281" spans="1:25" s="89" customFormat="1" ht="18.75" customHeight="1" x14ac:dyDescent="0.35">
      <c r="A281" s="175" t="s">
        <v>890</v>
      </c>
      <c r="B281" s="176" t="s">
        <v>309</v>
      </c>
      <c r="C281" s="157">
        <v>365</v>
      </c>
      <c r="D281" s="157"/>
      <c r="E281" s="147" t="e">
        <f>VLOOKUP(A281,'2022-23'!$A$1:$A$445,1,FALSE)</f>
        <v>#N/A</v>
      </c>
      <c r="F281" s="147" t="e">
        <f>VLOOKUP(B281,'2022-23'!$A$2:$A$445,1,FALSE)</f>
        <v>#N/A</v>
      </c>
      <c r="G281" s="147" t="e">
        <f t="shared" si="23"/>
        <v>#N/A</v>
      </c>
      <c r="H281" s="157"/>
      <c r="I281" s="157" t="e">
        <f t="shared" si="21"/>
        <v>#N/A</v>
      </c>
      <c r="J281" s="157"/>
      <c r="K281" s="157"/>
      <c r="L281" s="157"/>
      <c r="M281" s="157"/>
      <c r="N281" s="177"/>
      <c r="O281" s="177"/>
      <c r="P281" s="147" t="str">
        <f t="shared" si="22"/>
        <v>409</v>
      </c>
      <c r="Q281" s="126" t="e">
        <f t="shared" si="24"/>
        <v>#N/A</v>
      </c>
      <c r="R281" s="147"/>
      <c r="S281" s="147"/>
      <c r="T281" s="99" t="s">
        <v>1204</v>
      </c>
      <c r="U281" s="141" t="s">
        <v>1279</v>
      </c>
      <c r="V281" s="126" t="s">
        <v>1280</v>
      </c>
      <c r="W281" s="126"/>
      <c r="X281" s="126"/>
      <c r="Y281" s="126"/>
    </row>
    <row r="282" spans="1:25" s="89" customFormat="1" ht="18.75" customHeight="1" x14ac:dyDescent="0.35">
      <c r="A282" s="172" t="s">
        <v>891</v>
      </c>
      <c r="B282" s="146" t="s">
        <v>402</v>
      </c>
      <c r="C282" s="146">
        <v>365</v>
      </c>
      <c r="D282" s="146"/>
      <c r="E282" s="146" t="e">
        <f>VLOOKUP(A282,'2022-23'!$A$1:$A$445,1,FALSE)</f>
        <v>#N/A</v>
      </c>
      <c r="F282" s="146" t="e">
        <f>VLOOKUP(B282,'2022-23'!$A$2:$A$445,1,FALSE)</f>
        <v>#N/A</v>
      </c>
      <c r="G282" s="146" t="e">
        <f t="shared" si="23"/>
        <v>#N/A</v>
      </c>
      <c r="H282" s="146"/>
      <c r="I282" s="150" t="e">
        <f t="shared" si="21"/>
        <v>#N/A</v>
      </c>
      <c r="J282" s="150"/>
      <c r="K282" s="150"/>
      <c r="L282" s="150"/>
      <c r="M282" s="146"/>
      <c r="N282" s="151"/>
      <c r="O282" s="151"/>
      <c r="P282" s="146" t="str">
        <f t="shared" si="22"/>
        <v>410</v>
      </c>
      <c r="Q282" s="96" t="e">
        <f t="shared" si="24"/>
        <v>#N/A</v>
      </c>
      <c r="R282" s="146"/>
      <c r="S282" s="146"/>
      <c r="T282" s="99" t="s">
        <v>1204</v>
      </c>
      <c r="U282" s="97" t="s">
        <v>1282</v>
      </c>
      <c r="V282" s="96" t="s">
        <v>1283</v>
      </c>
      <c r="W282" s="96"/>
      <c r="X282" s="96"/>
      <c r="Y282" s="96"/>
    </row>
    <row r="283" spans="1:25" s="89" customFormat="1" ht="18.75" customHeight="1" x14ac:dyDescent="0.35">
      <c r="A283" s="174" t="s">
        <v>892</v>
      </c>
      <c r="B283" s="88" t="s">
        <v>403</v>
      </c>
      <c r="C283" s="88">
        <v>365</v>
      </c>
      <c r="D283" s="88"/>
      <c r="E283" s="88" t="e">
        <f>VLOOKUP(A283,'2022-23'!$A$1:$A$445,1,FALSE)</f>
        <v>#N/A</v>
      </c>
      <c r="F283" s="88" t="e">
        <f>VLOOKUP(B283,'2022-23'!$A$2:$A$445,1,FALSE)</f>
        <v>#N/A</v>
      </c>
      <c r="G283" s="88" t="e">
        <f t="shared" si="23"/>
        <v>#N/A</v>
      </c>
      <c r="H283" s="88"/>
      <c r="I283" s="89" t="e">
        <f t="shared" si="21"/>
        <v>#N/A</v>
      </c>
      <c r="M283" s="88"/>
      <c r="N283" s="95"/>
      <c r="O283" s="95"/>
      <c r="P283" s="88" t="str">
        <f t="shared" si="22"/>
        <v>411</v>
      </c>
      <c r="Q283" s="99" t="e">
        <f t="shared" si="24"/>
        <v>#N/A</v>
      </c>
      <c r="R283" s="88"/>
      <c r="S283" s="88"/>
      <c r="T283" s="99" t="s">
        <v>1204</v>
      </c>
      <c r="U283" s="100" t="s">
        <v>1282</v>
      </c>
      <c r="V283" s="99" t="s">
        <v>1283</v>
      </c>
      <c r="W283" s="99"/>
      <c r="X283" s="99"/>
      <c r="Y283" s="99"/>
    </row>
    <row r="284" spans="1:25" s="89" customFormat="1" ht="18.75" customHeight="1" x14ac:dyDescent="0.35">
      <c r="A284" s="174" t="s">
        <v>893</v>
      </c>
      <c r="B284" s="88" t="s">
        <v>404</v>
      </c>
      <c r="C284" s="88">
        <v>365</v>
      </c>
      <c r="D284" s="88"/>
      <c r="E284" s="88" t="e">
        <f>VLOOKUP(A284,'2022-23'!$A$1:$A$445,1,FALSE)</f>
        <v>#N/A</v>
      </c>
      <c r="F284" s="88" t="e">
        <f>VLOOKUP(B284,'2022-23'!$A$2:$A$445,1,FALSE)</f>
        <v>#N/A</v>
      </c>
      <c r="G284" s="88" t="e">
        <f t="shared" si="23"/>
        <v>#N/A</v>
      </c>
      <c r="H284" s="88"/>
      <c r="I284" s="89" t="e">
        <f t="shared" si="21"/>
        <v>#N/A</v>
      </c>
      <c r="M284" s="88"/>
      <c r="N284" s="95"/>
      <c r="O284" s="95"/>
      <c r="P284" s="88" t="str">
        <f t="shared" si="22"/>
        <v>412</v>
      </c>
      <c r="Q284" s="99" t="e">
        <f t="shared" si="24"/>
        <v>#N/A</v>
      </c>
      <c r="R284" s="88"/>
      <c r="S284" s="88"/>
      <c r="T284" s="99" t="s">
        <v>1204</v>
      </c>
      <c r="U284" s="100" t="s">
        <v>1282</v>
      </c>
      <c r="V284" s="99" t="s">
        <v>1283</v>
      </c>
      <c r="W284" s="99"/>
      <c r="X284" s="99"/>
      <c r="Y284" s="99"/>
    </row>
    <row r="285" spans="1:25" s="89" customFormat="1" ht="18.75" customHeight="1" x14ac:dyDescent="0.35">
      <c r="A285" s="174" t="s">
        <v>894</v>
      </c>
      <c r="B285" s="128" t="s">
        <v>176</v>
      </c>
      <c r="C285" s="88">
        <v>365</v>
      </c>
      <c r="D285" s="88"/>
      <c r="E285" s="88" t="e">
        <f>VLOOKUP(A285,'2022-23'!$A$1:$A$445,1,FALSE)</f>
        <v>#N/A</v>
      </c>
      <c r="F285" s="88" t="e">
        <f>VLOOKUP(B285,'2022-23'!$A$2:$A$445,1,FALSE)</f>
        <v>#N/A</v>
      </c>
      <c r="G285" s="88" t="e">
        <f t="shared" si="23"/>
        <v>#N/A</v>
      </c>
      <c r="H285" s="88"/>
      <c r="I285" s="89" t="e">
        <f t="shared" si="21"/>
        <v>#N/A</v>
      </c>
      <c r="M285" s="88"/>
      <c r="N285" s="95"/>
      <c r="O285" s="95"/>
      <c r="P285" s="88" t="str">
        <f t="shared" si="22"/>
        <v>413</v>
      </c>
      <c r="Q285" s="99" t="e">
        <f t="shared" si="24"/>
        <v>#N/A</v>
      </c>
      <c r="R285" s="88"/>
      <c r="S285" s="88"/>
      <c r="T285" s="99" t="s">
        <v>1204</v>
      </c>
      <c r="U285" s="100" t="s">
        <v>1282</v>
      </c>
      <c r="V285" s="99" t="s">
        <v>1283</v>
      </c>
      <c r="W285" s="99"/>
      <c r="X285" s="99"/>
      <c r="Y285" s="99"/>
    </row>
    <row r="286" spans="1:25" s="89" customFormat="1" ht="18.75" customHeight="1" x14ac:dyDescent="0.35">
      <c r="A286" s="174" t="s">
        <v>895</v>
      </c>
      <c r="B286" s="88" t="s">
        <v>405</v>
      </c>
      <c r="C286" s="88">
        <v>365</v>
      </c>
      <c r="D286" s="88"/>
      <c r="E286" s="88" t="e">
        <f>VLOOKUP(A286,'2022-23'!$A$1:$A$445,1,FALSE)</f>
        <v>#N/A</v>
      </c>
      <c r="F286" s="88" t="e">
        <f>VLOOKUP(B286,'2022-23'!$A$2:$A$445,1,FALSE)</f>
        <v>#N/A</v>
      </c>
      <c r="G286" s="88" t="e">
        <f t="shared" si="23"/>
        <v>#N/A</v>
      </c>
      <c r="H286" s="88"/>
      <c r="I286" s="89" t="e">
        <f t="shared" si="21"/>
        <v>#N/A</v>
      </c>
      <c r="M286" s="88"/>
      <c r="N286" s="95"/>
      <c r="O286" s="95"/>
      <c r="P286" s="88" t="str">
        <f t="shared" si="22"/>
        <v>414</v>
      </c>
      <c r="Q286" s="99" t="e">
        <f t="shared" si="24"/>
        <v>#N/A</v>
      </c>
      <c r="R286" s="88"/>
      <c r="S286" s="88"/>
      <c r="T286" s="99" t="s">
        <v>1204</v>
      </c>
      <c r="U286" s="100" t="s">
        <v>1282</v>
      </c>
      <c r="V286" s="99" t="s">
        <v>1283</v>
      </c>
      <c r="W286" s="99"/>
      <c r="X286" s="99"/>
      <c r="Y286" s="99"/>
    </row>
    <row r="287" spans="1:25" s="89" customFormat="1" ht="18.75" customHeight="1" x14ac:dyDescent="0.35">
      <c r="A287" s="175" t="s">
        <v>896</v>
      </c>
      <c r="B287" s="157" t="s">
        <v>590</v>
      </c>
      <c r="C287" s="157">
        <v>365</v>
      </c>
      <c r="D287" s="157"/>
      <c r="E287" s="147" t="e">
        <f>VLOOKUP(A287,'2022-23'!$A$1:$A$445,1,FALSE)</f>
        <v>#N/A</v>
      </c>
      <c r="F287" s="147" t="e">
        <f>VLOOKUP(B287,'2022-23'!$A$2:$A$445,1,FALSE)</f>
        <v>#N/A</v>
      </c>
      <c r="G287" s="147" t="e">
        <f t="shared" si="23"/>
        <v>#N/A</v>
      </c>
      <c r="H287" s="157"/>
      <c r="I287" s="157" t="e">
        <f t="shared" si="21"/>
        <v>#N/A</v>
      </c>
      <c r="J287" s="157"/>
      <c r="K287" s="157"/>
      <c r="L287" s="157"/>
      <c r="M287" s="157"/>
      <c r="N287" s="177"/>
      <c r="O287" s="177"/>
      <c r="P287" s="147" t="str">
        <f t="shared" si="22"/>
        <v>419</v>
      </c>
      <c r="Q287" s="126" t="e">
        <f t="shared" si="24"/>
        <v>#N/A</v>
      </c>
      <c r="R287" s="147"/>
      <c r="S287" s="147"/>
      <c r="T287" s="126" t="s">
        <v>1204</v>
      </c>
      <c r="U287" s="141" t="s">
        <v>1282</v>
      </c>
      <c r="V287" s="126" t="s">
        <v>1283</v>
      </c>
      <c r="W287" s="126"/>
      <c r="X287" s="126"/>
      <c r="Y287" s="126"/>
    </row>
    <row r="288" spans="1:25" s="89" customFormat="1" ht="18.75" customHeight="1" x14ac:dyDescent="0.35">
      <c r="A288" s="172" t="s">
        <v>897</v>
      </c>
      <c r="B288" s="146" t="s">
        <v>406</v>
      </c>
      <c r="C288" s="146">
        <v>30</v>
      </c>
      <c r="D288" s="146"/>
      <c r="E288" s="146" t="e">
        <f>VLOOKUP(A288,'2022-23'!$A$1:$A$445,1,FALSE)</f>
        <v>#N/A</v>
      </c>
      <c r="F288" s="146" t="e">
        <f>VLOOKUP(B288,'2022-23'!$A$2:$A$445,1,FALSE)</f>
        <v>#N/A</v>
      </c>
      <c r="G288" s="146" t="e">
        <f t="shared" si="23"/>
        <v>#N/A</v>
      </c>
      <c r="H288" s="146"/>
      <c r="I288" s="150" t="e">
        <f t="shared" si="21"/>
        <v>#N/A</v>
      </c>
      <c r="J288" s="150"/>
      <c r="K288" s="150"/>
      <c r="L288" s="150"/>
      <c r="M288" s="146"/>
      <c r="N288" s="151"/>
      <c r="O288" s="151"/>
      <c r="P288" s="146" t="str">
        <f t="shared" si="22"/>
        <v>420</v>
      </c>
      <c r="Q288" s="96" t="e">
        <f t="shared" si="24"/>
        <v>#N/A</v>
      </c>
      <c r="R288" s="146"/>
      <c r="S288" s="146"/>
      <c r="T288" s="99" t="s">
        <v>1205</v>
      </c>
      <c r="U288" s="97" t="s">
        <v>1284</v>
      </c>
      <c r="V288" s="96" t="s">
        <v>1285</v>
      </c>
      <c r="W288" s="96"/>
      <c r="X288" s="96"/>
      <c r="Y288" s="96"/>
    </row>
    <row r="289" spans="1:25" s="89" customFormat="1" ht="18.75" customHeight="1" x14ac:dyDescent="0.35">
      <c r="A289" s="174" t="s">
        <v>898</v>
      </c>
      <c r="B289" s="88" t="s">
        <v>407</v>
      </c>
      <c r="C289" s="88">
        <v>30</v>
      </c>
      <c r="D289" s="88"/>
      <c r="E289" s="88" t="e">
        <f>VLOOKUP(A289,'2022-23'!$A$1:$A$445,1,FALSE)</f>
        <v>#N/A</v>
      </c>
      <c r="F289" s="88" t="e">
        <f>VLOOKUP(B289,'2022-23'!$A$2:$A$445,1,FALSE)</f>
        <v>#N/A</v>
      </c>
      <c r="G289" s="88" t="e">
        <f t="shared" si="23"/>
        <v>#N/A</v>
      </c>
      <c r="H289" s="88"/>
      <c r="I289" s="89" t="e">
        <f t="shared" si="21"/>
        <v>#N/A</v>
      </c>
      <c r="M289" s="88"/>
      <c r="N289" s="95"/>
      <c r="O289" s="95"/>
      <c r="P289" s="88" t="str">
        <f t="shared" si="22"/>
        <v>421</v>
      </c>
      <c r="Q289" s="99" t="e">
        <f t="shared" si="24"/>
        <v>#N/A</v>
      </c>
      <c r="R289" s="88"/>
      <c r="S289" s="88"/>
      <c r="T289" s="99" t="s">
        <v>1205</v>
      </c>
      <c r="U289" s="100" t="s">
        <v>1284</v>
      </c>
      <c r="V289" s="99" t="s">
        <v>1285</v>
      </c>
      <c r="W289" s="99"/>
      <c r="X289" s="99"/>
      <c r="Y289" s="99"/>
    </row>
    <row r="290" spans="1:25" s="89" customFormat="1" ht="18.75" customHeight="1" x14ac:dyDescent="0.35">
      <c r="A290" s="174" t="s">
        <v>899</v>
      </c>
      <c r="B290" s="88" t="s">
        <v>408</v>
      </c>
      <c r="C290" s="88">
        <v>30</v>
      </c>
      <c r="D290" s="88"/>
      <c r="E290" s="88" t="e">
        <f>VLOOKUP(A290,'2022-23'!$A$1:$A$445,1,FALSE)</f>
        <v>#N/A</v>
      </c>
      <c r="F290" s="88" t="e">
        <f>VLOOKUP(B290,'2022-23'!$A$2:$A$445,1,FALSE)</f>
        <v>#N/A</v>
      </c>
      <c r="G290" s="88" t="e">
        <f t="shared" si="23"/>
        <v>#N/A</v>
      </c>
      <c r="H290" s="88"/>
      <c r="I290" s="89" t="e">
        <f t="shared" si="21"/>
        <v>#N/A</v>
      </c>
      <c r="M290" s="88"/>
      <c r="N290" s="95"/>
      <c r="O290" s="95"/>
      <c r="P290" s="88" t="str">
        <f t="shared" si="22"/>
        <v>422</v>
      </c>
      <c r="Q290" s="99" t="e">
        <f t="shared" si="24"/>
        <v>#N/A</v>
      </c>
      <c r="R290" s="88"/>
      <c r="S290" s="88"/>
      <c r="T290" s="99" t="s">
        <v>1205</v>
      </c>
      <c r="U290" s="100" t="s">
        <v>1284</v>
      </c>
      <c r="V290" s="99" t="s">
        <v>1285</v>
      </c>
      <c r="W290" s="99"/>
      <c r="X290" s="99"/>
      <c r="Y290" s="99"/>
    </row>
    <row r="291" spans="1:25" s="89" customFormat="1" ht="18.75" customHeight="1" x14ac:dyDescent="0.35">
      <c r="A291" s="174" t="s">
        <v>900</v>
      </c>
      <c r="B291" s="128" t="s">
        <v>177</v>
      </c>
      <c r="C291" s="88">
        <v>30</v>
      </c>
      <c r="D291" s="88"/>
      <c r="E291" s="88" t="e">
        <f>VLOOKUP(A291,'2022-23'!$A$1:$A$445,1,FALSE)</f>
        <v>#N/A</v>
      </c>
      <c r="F291" s="88" t="e">
        <f>VLOOKUP(B291,'2022-23'!$A$2:$A$445,1,FALSE)</f>
        <v>#N/A</v>
      </c>
      <c r="G291" s="88" t="e">
        <f t="shared" si="23"/>
        <v>#N/A</v>
      </c>
      <c r="H291" s="88"/>
      <c r="I291" s="89" t="e">
        <f t="shared" si="21"/>
        <v>#N/A</v>
      </c>
      <c r="M291" s="88"/>
      <c r="N291" s="95"/>
      <c r="O291" s="95"/>
      <c r="P291" s="88" t="str">
        <f t="shared" si="22"/>
        <v>423</v>
      </c>
      <c r="Q291" s="99" t="e">
        <f t="shared" si="24"/>
        <v>#N/A</v>
      </c>
      <c r="R291" s="88"/>
      <c r="S291" s="88"/>
      <c r="T291" s="99" t="s">
        <v>1205</v>
      </c>
      <c r="U291" s="100" t="s">
        <v>1284</v>
      </c>
      <c r="V291" s="99" t="s">
        <v>1285</v>
      </c>
      <c r="W291" s="99"/>
      <c r="X291" s="99"/>
      <c r="Y291" s="99"/>
    </row>
    <row r="292" spans="1:25" s="89" customFormat="1" ht="18.75" customHeight="1" x14ac:dyDescent="0.35">
      <c r="A292" s="174" t="s">
        <v>901</v>
      </c>
      <c r="B292" s="88" t="s">
        <v>409</v>
      </c>
      <c r="C292" s="88">
        <v>30</v>
      </c>
      <c r="D292" s="88"/>
      <c r="E292" s="88" t="e">
        <f>VLOOKUP(A292,'2022-23'!$A$1:$A$445,1,FALSE)</f>
        <v>#N/A</v>
      </c>
      <c r="F292" s="88" t="e">
        <f>VLOOKUP(B292,'2022-23'!$A$2:$A$445,1,FALSE)</f>
        <v>#N/A</v>
      </c>
      <c r="G292" s="88" t="e">
        <f t="shared" si="23"/>
        <v>#N/A</v>
      </c>
      <c r="H292" s="88"/>
      <c r="I292" s="89" t="e">
        <f t="shared" si="21"/>
        <v>#N/A</v>
      </c>
      <c r="M292" s="88"/>
      <c r="N292" s="95"/>
      <c r="O292" s="95"/>
      <c r="P292" s="88" t="str">
        <f t="shared" si="22"/>
        <v>424</v>
      </c>
      <c r="Q292" s="99" t="e">
        <f t="shared" si="24"/>
        <v>#N/A</v>
      </c>
      <c r="R292" s="88"/>
      <c r="S292" s="88"/>
      <c r="T292" s="99" t="s">
        <v>1205</v>
      </c>
      <c r="U292" s="100" t="s">
        <v>1284</v>
      </c>
      <c r="V292" s="99" t="s">
        <v>1285</v>
      </c>
      <c r="W292" s="99"/>
      <c r="X292" s="99"/>
      <c r="Y292" s="99"/>
    </row>
    <row r="293" spans="1:25" s="89" customFormat="1" ht="18.75" customHeight="1" x14ac:dyDescent="0.35">
      <c r="A293" s="175" t="s">
        <v>902</v>
      </c>
      <c r="B293" s="157" t="s">
        <v>591</v>
      </c>
      <c r="C293" s="157">
        <v>30</v>
      </c>
      <c r="D293" s="157"/>
      <c r="E293" s="147" t="e">
        <f>VLOOKUP(A293,'2022-23'!$A$1:$A$445,1,FALSE)</f>
        <v>#N/A</v>
      </c>
      <c r="F293" s="147" t="e">
        <f>VLOOKUP(B293,'2022-23'!$A$2:$A$445,1,FALSE)</f>
        <v>#N/A</v>
      </c>
      <c r="G293" s="147" t="e">
        <f t="shared" si="23"/>
        <v>#N/A</v>
      </c>
      <c r="H293" s="157"/>
      <c r="I293" s="157" t="e">
        <f t="shared" si="21"/>
        <v>#N/A</v>
      </c>
      <c r="J293" s="157"/>
      <c r="K293" s="157"/>
      <c r="L293" s="157"/>
      <c r="M293" s="157"/>
      <c r="N293" s="177"/>
      <c r="O293" s="177"/>
      <c r="P293" s="147" t="str">
        <f t="shared" si="22"/>
        <v>429</v>
      </c>
      <c r="Q293" s="126" t="e">
        <f t="shared" si="24"/>
        <v>#N/A</v>
      </c>
      <c r="R293" s="147"/>
      <c r="S293" s="147"/>
      <c r="T293" s="99" t="s">
        <v>1205</v>
      </c>
      <c r="U293" s="141" t="s">
        <v>1284</v>
      </c>
      <c r="V293" s="99" t="s">
        <v>1285</v>
      </c>
      <c r="W293" s="99"/>
      <c r="X293" s="99"/>
      <c r="Y293" s="99"/>
    </row>
    <row r="294" spans="1:25" s="89" customFormat="1" ht="18.75" customHeight="1" x14ac:dyDescent="0.35">
      <c r="A294" s="165" t="s">
        <v>904</v>
      </c>
      <c r="B294" s="128" t="s">
        <v>178</v>
      </c>
      <c r="C294" s="88">
        <v>30</v>
      </c>
      <c r="D294" s="88"/>
      <c r="E294" s="88" t="e">
        <f>VLOOKUP(A294,'2022-23'!$A$1:$A$445,1,FALSE)</f>
        <v>#N/A</v>
      </c>
      <c r="F294" s="88" t="e">
        <f>VLOOKUP(B294,'2022-23'!$A$2:$A$445,1,FALSE)</f>
        <v>#N/A</v>
      </c>
      <c r="G294" s="88" t="e">
        <f t="shared" si="23"/>
        <v>#N/A</v>
      </c>
      <c r="H294" s="88"/>
      <c r="I294" s="89" t="e">
        <f t="shared" si="21"/>
        <v>#N/A</v>
      </c>
      <c r="M294" s="88"/>
      <c r="N294" s="95"/>
      <c r="O294" s="95"/>
      <c r="P294" s="88" t="str">
        <f t="shared" si="22"/>
        <v>430</v>
      </c>
      <c r="Q294" s="88" t="e">
        <f t="shared" si="24"/>
        <v>#N/A</v>
      </c>
      <c r="R294" s="88"/>
      <c r="S294" s="88"/>
      <c r="T294" s="99" t="s">
        <v>1205</v>
      </c>
      <c r="U294" s="100" t="s">
        <v>1281</v>
      </c>
      <c r="V294" s="96" t="s">
        <v>1286</v>
      </c>
      <c r="W294" s="96"/>
      <c r="X294" s="96"/>
      <c r="Y294" s="96"/>
    </row>
    <row r="295" spans="1:25" s="89" customFormat="1" ht="18.75" customHeight="1" x14ac:dyDescent="0.35">
      <c r="A295" s="165" t="s">
        <v>1072</v>
      </c>
      <c r="B295" s="128" t="s">
        <v>179</v>
      </c>
      <c r="C295" s="88">
        <v>30</v>
      </c>
      <c r="D295" s="88"/>
      <c r="E295" s="107" t="e">
        <f>VLOOKUP(A295,'2022-23'!$A$1:$A$445,1,FALSE)</f>
        <v>#N/A</v>
      </c>
      <c r="F295" s="91" t="e">
        <f>VLOOKUP(B295,'2022-23'!$A$2:$A$445,1,FALSE)</f>
        <v>#N/A</v>
      </c>
      <c r="G295" s="91" t="e">
        <f t="shared" si="23"/>
        <v>#N/A</v>
      </c>
      <c r="H295" s="91" t="s">
        <v>596</v>
      </c>
      <c r="I295" s="89" t="e">
        <f t="shared" si="21"/>
        <v>#N/A</v>
      </c>
      <c r="M295" s="88"/>
      <c r="N295" s="95"/>
      <c r="O295" s="95"/>
      <c r="P295" s="88" t="str">
        <f t="shared" si="22"/>
        <v>431</v>
      </c>
      <c r="Q295" s="178"/>
      <c r="R295" s="88"/>
      <c r="S295" s="88">
        <v>438</v>
      </c>
      <c r="T295" s="99" t="s">
        <v>1205</v>
      </c>
      <c r="U295" s="100" t="s">
        <v>1281</v>
      </c>
      <c r="V295" s="102"/>
      <c r="W295" s="102"/>
      <c r="X295" s="102"/>
      <c r="Y295" s="102"/>
    </row>
    <row r="296" spans="1:25" s="89" customFormat="1" ht="18.75" customHeight="1" x14ac:dyDescent="0.35">
      <c r="A296" s="165" t="s">
        <v>967</v>
      </c>
      <c r="B296" s="128" t="s">
        <v>180</v>
      </c>
      <c r="C296" s="88">
        <v>30</v>
      </c>
      <c r="D296" s="88"/>
      <c r="E296" s="88" t="e">
        <f>VLOOKUP(A296,'2022-23'!$A$1:$A$445,1,FALSE)</f>
        <v>#N/A</v>
      </c>
      <c r="F296" s="107" t="e">
        <f>VLOOKUP(B296,'2022-23'!$A$2:$A$445,1,FALSE)</f>
        <v>#N/A</v>
      </c>
      <c r="G296" s="107" t="e">
        <f t="shared" si="23"/>
        <v>#N/A</v>
      </c>
      <c r="H296" s="107" t="s">
        <v>592</v>
      </c>
      <c r="I296" s="89" t="e">
        <f t="shared" si="21"/>
        <v>#N/A</v>
      </c>
      <c r="M296" s="88"/>
      <c r="N296" s="95"/>
      <c r="O296" s="95"/>
      <c r="P296" s="88" t="str">
        <f t="shared" si="22"/>
        <v>432</v>
      </c>
      <c r="Q296" s="95" t="e">
        <f t="shared" si="24"/>
        <v>#N/A</v>
      </c>
      <c r="R296" s="88"/>
      <c r="S296" s="88"/>
      <c r="T296" s="99" t="s">
        <v>1205</v>
      </c>
      <c r="U296" s="100" t="s">
        <v>1281</v>
      </c>
      <c r="V296" s="109" t="s">
        <v>1287</v>
      </c>
      <c r="W296" s="109"/>
      <c r="X296" s="109"/>
      <c r="Y296" s="109"/>
    </row>
    <row r="297" spans="1:25" s="89" customFormat="1" ht="18.75" customHeight="1" x14ac:dyDescent="0.35">
      <c r="A297" s="165" t="s">
        <v>905</v>
      </c>
      <c r="B297" s="88" t="s">
        <v>410</v>
      </c>
      <c r="C297" s="88">
        <v>30</v>
      </c>
      <c r="D297" s="88"/>
      <c r="E297" s="88" t="e">
        <f>VLOOKUP(A297,'2022-23'!$A$1:$A$445,1,FALSE)</f>
        <v>#N/A</v>
      </c>
      <c r="F297" s="88" t="e">
        <f>VLOOKUP(B297,'2022-23'!$A$2:$A$445,1,FALSE)</f>
        <v>#N/A</v>
      </c>
      <c r="G297" s="88" t="e">
        <f t="shared" si="23"/>
        <v>#N/A</v>
      </c>
      <c r="H297" s="88"/>
      <c r="I297" s="89" t="e">
        <f t="shared" si="21"/>
        <v>#N/A</v>
      </c>
      <c r="M297" s="88"/>
      <c r="N297" s="95"/>
      <c r="O297" s="95"/>
      <c r="P297" s="88" t="str">
        <f t="shared" si="22"/>
        <v>433</v>
      </c>
      <c r="Q297" s="88" t="e">
        <f t="shared" si="24"/>
        <v>#N/A</v>
      </c>
      <c r="R297" s="88"/>
      <c r="S297" s="88"/>
      <c r="T297" s="99" t="s">
        <v>1205</v>
      </c>
      <c r="U297" s="100" t="s">
        <v>1281</v>
      </c>
      <c r="V297" s="99" t="s">
        <v>1286</v>
      </c>
      <c r="W297" s="99"/>
      <c r="X297" s="99"/>
      <c r="Y297" s="99"/>
    </row>
    <row r="298" spans="1:25" s="89" customFormat="1" ht="18.75" customHeight="1" x14ac:dyDescent="0.35">
      <c r="A298" s="165" t="s">
        <v>1073</v>
      </c>
      <c r="B298" s="128" t="s">
        <v>181</v>
      </c>
      <c r="C298" s="88">
        <v>30</v>
      </c>
      <c r="D298" s="88"/>
      <c r="E298" s="107" t="e">
        <f>VLOOKUP(A298,'2022-23'!$A$1:$A$445,1,FALSE)</f>
        <v>#N/A</v>
      </c>
      <c r="F298" s="107" t="e">
        <f>VLOOKUP(B298,'2022-23'!$A$2:$A$445,1,FALSE)</f>
        <v>#N/A</v>
      </c>
      <c r="G298" s="107" t="e">
        <f t="shared" si="23"/>
        <v>#N/A</v>
      </c>
      <c r="H298" s="107" t="s">
        <v>593</v>
      </c>
      <c r="I298" s="89" t="e">
        <f t="shared" si="21"/>
        <v>#N/A</v>
      </c>
      <c r="M298" s="88"/>
      <c r="N298" s="95"/>
      <c r="O298" s="95"/>
      <c r="P298" s="88" t="str">
        <f t="shared" si="22"/>
        <v>434</v>
      </c>
      <c r="Q298" s="178"/>
      <c r="R298" s="88"/>
      <c r="S298" s="88" t="s">
        <v>1288</v>
      </c>
      <c r="T298" s="99" t="s">
        <v>1205</v>
      </c>
      <c r="U298" s="100" t="s">
        <v>1281</v>
      </c>
      <c r="V298" s="102" t="s">
        <v>1286</v>
      </c>
      <c r="W298" s="102"/>
      <c r="X298" s="102"/>
      <c r="Y298" s="102"/>
    </row>
    <row r="299" spans="1:25" s="89" customFormat="1" ht="18.75" customHeight="1" x14ac:dyDescent="0.35">
      <c r="A299" s="165" t="s">
        <v>906</v>
      </c>
      <c r="B299" s="128" t="s">
        <v>46</v>
      </c>
      <c r="C299" s="88">
        <v>30</v>
      </c>
      <c r="D299" s="88"/>
      <c r="E299" s="88" t="e">
        <f>VLOOKUP(A299,'2022-23'!$A$1:$A$445,1,FALSE)</f>
        <v>#N/A</v>
      </c>
      <c r="F299" s="88" t="e">
        <f>VLOOKUP(B299,'2022-23'!$A$2:$A$445,1,FALSE)</f>
        <v>#N/A</v>
      </c>
      <c r="G299" s="88" t="e">
        <f t="shared" si="23"/>
        <v>#N/A</v>
      </c>
      <c r="H299" s="88"/>
      <c r="I299" s="89" t="e">
        <f t="shared" si="21"/>
        <v>#N/A</v>
      </c>
      <c r="M299" s="88"/>
      <c r="N299" s="95"/>
      <c r="O299" s="95"/>
      <c r="P299" s="88" t="str">
        <f t="shared" si="22"/>
        <v>435</v>
      </c>
      <c r="Q299" s="88" t="e">
        <f t="shared" si="24"/>
        <v>#N/A</v>
      </c>
      <c r="R299" s="88"/>
      <c r="S299" s="88"/>
      <c r="T299" s="99" t="s">
        <v>1205</v>
      </c>
      <c r="U299" s="100" t="s">
        <v>1281</v>
      </c>
      <c r="V299" s="99" t="s">
        <v>1286</v>
      </c>
      <c r="W299" s="99"/>
      <c r="X299" s="99"/>
      <c r="Y299" s="99"/>
    </row>
    <row r="300" spans="1:25" s="89" customFormat="1" ht="18.75" customHeight="1" x14ac:dyDescent="0.35">
      <c r="A300" s="165" t="s">
        <v>1074</v>
      </c>
      <c r="B300" s="128" t="s">
        <v>182</v>
      </c>
      <c r="C300" s="88">
        <v>30</v>
      </c>
      <c r="D300" s="88"/>
      <c r="E300" s="107" t="e">
        <f>VLOOKUP(A300,'2022-23'!$A$1:$A$445,1,FALSE)</f>
        <v>#N/A</v>
      </c>
      <c r="F300" s="91" t="e">
        <f>VLOOKUP(B300,'2022-23'!$A$2:$A$445,1,FALSE)</f>
        <v>#N/A</v>
      </c>
      <c r="G300" s="91" t="e">
        <f t="shared" si="23"/>
        <v>#N/A</v>
      </c>
      <c r="H300" s="91" t="s">
        <v>597</v>
      </c>
      <c r="I300" s="89" t="e">
        <f t="shared" si="21"/>
        <v>#N/A</v>
      </c>
      <c r="M300" s="88"/>
      <c r="N300" s="95"/>
      <c r="O300" s="95"/>
      <c r="P300" s="88" t="str">
        <f t="shared" si="22"/>
        <v>436</v>
      </c>
      <c r="Q300" s="178"/>
      <c r="R300" s="88"/>
      <c r="S300" s="88">
        <v>438</v>
      </c>
      <c r="T300" s="99" t="s">
        <v>1205</v>
      </c>
      <c r="U300" s="100" t="s">
        <v>1281</v>
      </c>
      <c r="V300" s="102" t="s">
        <v>1286</v>
      </c>
      <c r="W300" s="102"/>
      <c r="X300" s="102"/>
      <c r="Y300" s="102"/>
    </row>
    <row r="301" spans="1:25" s="89" customFormat="1" ht="18.75" customHeight="1" x14ac:dyDescent="0.35">
      <c r="A301" s="165" t="s">
        <v>907</v>
      </c>
      <c r="B301" s="128" t="s">
        <v>183</v>
      </c>
      <c r="C301" s="88">
        <v>30</v>
      </c>
      <c r="D301" s="88"/>
      <c r="E301" s="88" t="e">
        <f>VLOOKUP(A301,'2022-23'!$A$1:$A$445,1,FALSE)</f>
        <v>#N/A</v>
      </c>
      <c r="F301" s="169" t="e">
        <f>VLOOKUP(B301,'2022-23'!$A$2:$A$445,1,FALSE)</f>
        <v>#N/A</v>
      </c>
      <c r="G301" s="169" t="e">
        <f t="shared" si="23"/>
        <v>#N/A</v>
      </c>
      <c r="H301" s="169" t="s">
        <v>594</v>
      </c>
      <c r="I301" s="89" t="e">
        <f t="shared" si="21"/>
        <v>#N/A</v>
      </c>
      <c r="M301" s="88"/>
      <c r="N301" s="95"/>
      <c r="O301" s="95"/>
      <c r="P301" s="88" t="str">
        <f t="shared" si="22"/>
        <v>437</v>
      </c>
      <c r="Q301" s="88" t="e">
        <f t="shared" si="24"/>
        <v>#N/A</v>
      </c>
      <c r="R301" s="88"/>
      <c r="S301" s="88"/>
      <c r="T301" s="99" t="s">
        <v>1205</v>
      </c>
      <c r="U301" s="100" t="s">
        <v>1281</v>
      </c>
      <c r="V301" s="99" t="s">
        <v>1286</v>
      </c>
      <c r="W301" s="99"/>
      <c r="X301" s="99"/>
      <c r="Y301" s="99"/>
    </row>
    <row r="302" spans="1:25" s="89" customFormat="1" ht="18.75" customHeight="1" x14ac:dyDescent="0.35">
      <c r="A302" s="165" t="s">
        <v>908</v>
      </c>
      <c r="B302" s="128" t="s">
        <v>184</v>
      </c>
      <c r="C302" s="88">
        <v>30</v>
      </c>
      <c r="D302" s="88"/>
      <c r="E302" s="88" t="e">
        <f>VLOOKUP(A302,'2022-23'!$A$1:$A$445,1,FALSE)</f>
        <v>#N/A</v>
      </c>
      <c r="F302" s="169" t="e">
        <f>VLOOKUP(B302,'2022-23'!$A$2:$A$445,1,FALSE)</f>
        <v>#N/A</v>
      </c>
      <c r="G302" s="169" t="e">
        <f t="shared" si="23"/>
        <v>#N/A</v>
      </c>
      <c r="H302" s="169" t="s">
        <v>595</v>
      </c>
      <c r="I302" s="89" t="e">
        <f t="shared" si="21"/>
        <v>#N/A</v>
      </c>
      <c r="M302" s="88"/>
      <c r="N302" s="95"/>
      <c r="O302" s="95"/>
      <c r="P302" s="88" t="str">
        <f t="shared" si="22"/>
        <v>438</v>
      </c>
      <c r="Q302" s="88" t="e">
        <f t="shared" si="24"/>
        <v>#N/A</v>
      </c>
      <c r="R302" s="88"/>
      <c r="S302" s="88"/>
      <c r="T302" s="99" t="s">
        <v>1205</v>
      </c>
      <c r="U302" s="100" t="s">
        <v>1281</v>
      </c>
      <c r="V302" s="99" t="s">
        <v>1286</v>
      </c>
      <c r="W302" s="99"/>
      <c r="X302" s="99"/>
      <c r="Y302" s="99"/>
    </row>
    <row r="303" spans="1:25" s="89" customFormat="1" ht="18.75" customHeight="1" x14ac:dyDescent="0.35">
      <c r="A303" s="167" t="s">
        <v>909</v>
      </c>
      <c r="B303" s="168" t="s">
        <v>185</v>
      </c>
      <c r="C303" s="89">
        <v>30</v>
      </c>
      <c r="E303" s="88" t="e">
        <f>VLOOKUP(A303,'2022-23'!$A$1:$A$445,1,FALSE)</f>
        <v>#N/A</v>
      </c>
      <c r="F303" s="169" t="e">
        <f>VLOOKUP(B303,'2022-23'!$A$2:$A$445,1,FALSE)</f>
        <v>#N/A</v>
      </c>
      <c r="G303" s="169" t="e">
        <f t="shared" si="23"/>
        <v>#N/A</v>
      </c>
      <c r="H303" s="169" t="s">
        <v>598</v>
      </c>
      <c r="I303" s="89" t="e">
        <f t="shared" si="21"/>
        <v>#N/A</v>
      </c>
      <c r="N303" s="114"/>
      <c r="O303" s="114"/>
      <c r="P303" s="88" t="str">
        <f t="shared" si="22"/>
        <v>439</v>
      </c>
      <c r="Q303" s="88" t="e">
        <f t="shared" si="24"/>
        <v>#N/A</v>
      </c>
      <c r="R303" s="88"/>
      <c r="S303" s="88"/>
      <c r="T303" s="99" t="s">
        <v>1205</v>
      </c>
      <c r="U303" s="100" t="s">
        <v>1281</v>
      </c>
      <c r="V303" s="99" t="s">
        <v>1286</v>
      </c>
      <c r="W303" s="99"/>
      <c r="X303" s="99"/>
      <c r="Y303" s="99"/>
    </row>
    <row r="304" spans="1:25" s="89" customFormat="1" ht="18.75" customHeight="1" x14ac:dyDescent="0.35">
      <c r="A304" s="167"/>
      <c r="B304" s="168"/>
      <c r="E304" s="88"/>
      <c r="F304" s="169"/>
      <c r="G304" s="169"/>
      <c r="H304" s="169"/>
      <c r="N304" s="114"/>
      <c r="O304" s="114"/>
      <c r="P304" s="88"/>
      <c r="Q304" s="179">
        <v>28</v>
      </c>
      <c r="R304" s="88"/>
      <c r="S304" s="88"/>
      <c r="T304" s="99"/>
      <c r="U304" s="141"/>
      <c r="V304" s="123" t="s">
        <v>1286</v>
      </c>
      <c r="W304" s="123"/>
      <c r="X304" s="123"/>
      <c r="Y304" s="123"/>
    </row>
    <row r="305" spans="1:26" s="89" customFormat="1" ht="18.75" customHeight="1" x14ac:dyDescent="0.35">
      <c r="A305" s="165"/>
      <c r="B305" s="128"/>
      <c r="C305" s="88"/>
      <c r="D305" s="88"/>
      <c r="E305" s="88"/>
      <c r="F305" s="107"/>
      <c r="G305" s="107"/>
      <c r="H305" s="107"/>
      <c r="M305" s="88"/>
      <c r="N305" s="95"/>
      <c r="O305" s="95"/>
      <c r="P305" s="96"/>
      <c r="Q305" s="180">
        <v>36</v>
      </c>
      <c r="R305" s="96"/>
      <c r="S305" s="88"/>
      <c r="T305" s="117"/>
      <c r="U305" s="181"/>
      <c r="V305" s="180" t="s">
        <v>1287</v>
      </c>
      <c r="W305" s="180"/>
      <c r="X305" s="180"/>
      <c r="Y305" s="180"/>
    </row>
    <row r="306" spans="1:26" s="89" customFormat="1" ht="18.75" customHeight="1" x14ac:dyDescent="0.35">
      <c r="A306" s="165"/>
      <c r="B306" s="128"/>
      <c r="C306" s="88"/>
      <c r="D306" s="88"/>
      <c r="E306" s="88"/>
      <c r="F306" s="107"/>
      <c r="G306" s="107"/>
      <c r="H306" s="107"/>
      <c r="M306" s="88"/>
      <c r="N306" s="95"/>
      <c r="O306" s="95"/>
      <c r="P306" s="99"/>
      <c r="Q306" s="118">
        <v>37</v>
      </c>
      <c r="R306" s="99"/>
      <c r="S306" s="88"/>
      <c r="T306" s="117"/>
      <c r="U306" s="119"/>
      <c r="V306" s="118" t="s">
        <v>1287</v>
      </c>
      <c r="W306" s="118"/>
      <c r="X306" s="118"/>
      <c r="Y306" s="118"/>
    </row>
    <row r="307" spans="1:26" s="89" customFormat="1" ht="18.75" customHeight="1" x14ac:dyDescent="0.35">
      <c r="A307" s="165"/>
      <c r="B307" s="128"/>
      <c r="C307" s="88"/>
      <c r="D307" s="88"/>
      <c r="E307" s="88"/>
      <c r="F307" s="107"/>
      <c r="G307" s="107"/>
      <c r="H307" s="107"/>
      <c r="M307" s="88"/>
      <c r="N307" s="95"/>
      <c r="O307" s="95"/>
      <c r="P307" s="99"/>
      <c r="Q307" s="118">
        <v>97</v>
      </c>
      <c r="R307" s="99"/>
      <c r="S307" s="88"/>
      <c r="T307" s="117"/>
      <c r="U307" s="124"/>
      <c r="V307" s="123" t="s">
        <v>1287</v>
      </c>
      <c r="W307" s="123"/>
      <c r="X307" s="123"/>
      <c r="Y307" s="123"/>
    </row>
    <row r="308" spans="1:26" s="89" customFormat="1" ht="18.75" customHeight="1" x14ac:dyDescent="0.35">
      <c r="A308" s="165" t="s">
        <v>968</v>
      </c>
      <c r="B308" s="128" t="s">
        <v>186</v>
      </c>
      <c r="C308" s="88">
        <v>30</v>
      </c>
      <c r="D308" s="88"/>
      <c r="E308" s="88" t="e">
        <f>VLOOKUP(A308,'2022-23'!$A$1:$A$445,1,FALSE)</f>
        <v>#N/A</v>
      </c>
      <c r="F308" s="169" t="e">
        <f>VLOOKUP(B308,'2022-23'!$A$2:$A$445,1,FALSE)</f>
        <v>#N/A</v>
      </c>
      <c r="G308" s="169" t="e">
        <f t="shared" si="23"/>
        <v>#N/A</v>
      </c>
      <c r="H308" s="169" t="s">
        <v>599</v>
      </c>
      <c r="I308" s="89" t="e">
        <f t="shared" si="21"/>
        <v>#N/A</v>
      </c>
      <c r="M308" s="88"/>
      <c r="N308" s="95"/>
      <c r="O308" s="95"/>
      <c r="P308" s="98" t="str">
        <f t="shared" si="22"/>
        <v>440</v>
      </c>
      <c r="Q308" s="182" t="e">
        <f t="shared" si="24"/>
        <v>#N/A</v>
      </c>
      <c r="R308" s="98"/>
      <c r="S308" s="146"/>
      <c r="T308" s="99" t="s">
        <v>1205</v>
      </c>
      <c r="U308" s="100" t="s">
        <v>1289</v>
      </c>
      <c r="V308" s="109" t="s">
        <v>1290</v>
      </c>
      <c r="W308" s="109"/>
      <c r="X308" s="109"/>
      <c r="Y308" s="109"/>
    </row>
    <row r="309" spans="1:26" s="89" customFormat="1" ht="18.75" customHeight="1" x14ac:dyDescent="0.35">
      <c r="A309" s="165" t="s">
        <v>969</v>
      </c>
      <c r="B309" s="128" t="s">
        <v>187</v>
      </c>
      <c r="C309" s="88">
        <v>30</v>
      </c>
      <c r="D309" s="88"/>
      <c r="E309" s="88" t="e">
        <f>VLOOKUP(A309,'2022-23'!$A$1:$A$445,1,FALSE)</f>
        <v>#N/A</v>
      </c>
      <c r="F309" s="169" t="e">
        <f>VLOOKUP(B309,'2022-23'!$A$2:$A$445,1,FALSE)</f>
        <v>#N/A</v>
      </c>
      <c r="G309" s="169" t="e">
        <f t="shared" si="23"/>
        <v>#N/A</v>
      </c>
      <c r="H309" s="169" t="s">
        <v>606</v>
      </c>
      <c r="I309" s="89" t="e">
        <f t="shared" ref="I309:I384" si="25">IF(G309="True",A309,"")</f>
        <v>#N/A</v>
      </c>
      <c r="M309" s="88"/>
      <c r="N309" s="95"/>
      <c r="O309" s="95"/>
      <c r="P309" s="101" t="str">
        <f t="shared" si="22"/>
        <v>441</v>
      </c>
      <c r="Q309" s="109" t="e">
        <f t="shared" si="24"/>
        <v>#N/A</v>
      </c>
      <c r="R309" s="101"/>
      <c r="S309" s="88"/>
      <c r="T309" s="99" t="s">
        <v>1205</v>
      </c>
      <c r="U309" s="100" t="s">
        <v>1289</v>
      </c>
      <c r="V309" s="109" t="s">
        <v>1290</v>
      </c>
      <c r="W309" s="109"/>
      <c r="X309" s="109"/>
      <c r="Y309" s="109"/>
    </row>
    <row r="310" spans="1:26" s="89" customFormat="1" ht="18.75" customHeight="1" x14ac:dyDescent="0.35">
      <c r="A310" s="165" t="s">
        <v>970</v>
      </c>
      <c r="B310" s="128" t="s">
        <v>188</v>
      </c>
      <c r="C310" s="88">
        <v>30</v>
      </c>
      <c r="D310" s="88"/>
      <c r="E310" s="88" t="e">
        <f>VLOOKUP(A310,'2022-23'!$A$1:$A$445,1,FALSE)</f>
        <v>#N/A</v>
      </c>
      <c r="F310" s="169" t="e">
        <f>VLOOKUP(B310,'2022-23'!$A$2:$A$445,1,FALSE)</f>
        <v>#N/A</v>
      </c>
      <c r="G310" s="169" t="e">
        <f t="shared" si="23"/>
        <v>#N/A</v>
      </c>
      <c r="H310" s="169" t="s">
        <v>607</v>
      </c>
      <c r="I310" s="89" t="e">
        <f t="shared" si="25"/>
        <v>#N/A</v>
      </c>
      <c r="M310" s="88"/>
      <c r="N310" s="95"/>
      <c r="O310" s="95"/>
      <c r="P310" s="101" t="str">
        <f t="shared" si="22"/>
        <v>442</v>
      </c>
      <c r="Q310" s="109" t="e">
        <f t="shared" si="24"/>
        <v>#N/A</v>
      </c>
      <c r="R310" s="101"/>
      <c r="S310" s="88"/>
      <c r="T310" s="99" t="s">
        <v>1205</v>
      </c>
      <c r="U310" s="100" t="s">
        <v>1289</v>
      </c>
      <c r="V310" s="109" t="s">
        <v>1290</v>
      </c>
      <c r="W310" s="109"/>
      <c r="X310" s="109"/>
      <c r="Y310" s="109"/>
    </row>
    <row r="311" spans="1:26" s="89" customFormat="1" ht="18.75" customHeight="1" x14ac:dyDescent="0.35">
      <c r="A311" s="165" t="s">
        <v>1075</v>
      </c>
      <c r="B311" s="128" t="s">
        <v>189</v>
      </c>
      <c r="C311" s="88">
        <v>30</v>
      </c>
      <c r="D311" s="88"/>
      <c r="E311" s="107" t="e">
        <f>VLOOKUP(A311,'2022-23'!$A$1:$A$445,1,FALSE)</f>
        <v>#N/A</v>
      </c>
      <c r="F311" s="107" t="e">
        <f>VLOOKUP(B311,'2022-23'!$A$2:$A$445,1,FALSE)</f>
        <v>#N/A</v>
      </c>
      <c r="G311" s="107" t="e">
        <f t="shared" si="23"/>
        <v>#N/A</v>
      </c>
      <c r="H311" s="107" t="s">
        <v>608</v>
      </c>
      <c r="I311" s="89" t="e">
        <f t="shared" si="25"/>
        <v>#N/A</v>
      </c>
      <c r="M311" s="88"/>
      <c r="N311" s="95"/>
      <c r="O311" s="95"/>
      <c r="P311" s="101" t="str">
        <f t="shared" si="22"/>
        <v>443</v>
      </c>
      <c r="Q311" s="102"/>
      <c r="R311" s="101"/>
      <c r="S311" s="88">
        <v>441</v>
      </c>
      <c r="T311" s="99" t="s">
        <v>1205</v>
      </c>
      <c r="U311" s="100" t="s">
        <v>1289</v>
      </c>
      <c r="V311" s="109" t="s">
        <v>1290</v>
      </c>
      <c r="W311" s="109"/>
      <c r="X311" s="109"/>
      <c r="Y311" s="109"/>
    </row>
    <row r="312" spans="1:26" s="89" customFormat="1" ht="18.75" customHeight="1" x14ac:dyDescent="0.35">
      <c r="A312" s="165" t="s">
        <v>1076</v>
      </c>
      <c r="B312" s="128" t="s">
        <v>190</v>
      </c>
      <c r="C312" s="88">
        <v>30</v>
      </c>
      <c r="D312" s="88"/>
      <c r="E312" s="169" t="e">
        <f>VLOOKUP(A312,'2022-23'!$A$1:$A$445,1,FALSE)</f>
        <v>#N/A</v>
      </c>
      <c r="F312" s="169" t="e">
        <f>VLOOKUP(B312,'2022-23'!$A$2:$A$445,1,FALSE)</f>
        <v>#N/A</v>
      </c>
      <c r="G312" s="169" t="e">
        <f t="shared" si="23"/>
        <v>#N/A</v>
      </c>
      <c r="H312" s="169" t="s">
        <v>605</v>
      </c>
      <c r="I312" s="89" t="e">
        <f t="shared" si="25"/>
        <v>#N/A</v>
      </c>
      <c r="M312" s="88"/>
      <c r="N312" s="95"/>
      <c r="O312" s="95"/>
      <c r="P312" s="101" t="str">
        <f t="shared" si="22"/>
        <v>444</v>
      </c>
      <c r="Q312" s="102"/>
      <c r="R312" s="101"/>
      <c r="S312" s="88">
        <v>442</v>
      </c>
      <c r="T312" s="99" t="s">
        <v>1205</v>
      </c>
      <c r="U312" s="100" t="s">
        <v>1289</v>
      </c>
      <c r="V312" s="102"/>
      <c r="W312" s="102"/>
      <c r="X312" s="102"/>
      <c r="Y312" s="102"/>
    </row>
    <row r="313" spans="1:26" s="89" customFormat="1" ht="18.75" customHeight="1" x14ac:dyDescent="0.35">
      <c r="A313" s="165" t="s">
        <v>1077</v>
      </c>
      <c r="B313" s="128" t="s">
        <v>191</v>
      </c>
      <c r="C313" s="88">
        <v>30</v>
      </c>
      <c r="D313" s="88"/>
      <c r="E313" s="169" t="e">
        <f>VLOOKUP(A313,'2022-23'!$A$1:$A$445,1,FALSE)</f>
        <v>#N/A</v>
      </c>
      <c r="F313" s="169" t="e">
        <f>VLOOKUP(B313,'2022-23'!$A$2:$A$445,1,FALSE)</f>
        <v>#N/A</v>
      </c>
      <c r="G313" s="169" t="e">
        <f t="shared" si="23"/>
        <v>#N/A</v>
      </c>
      <c r="H313" s="169" t="s">
        <v>610</v>
      </c>
      <c r="I313" s="89" t="e">
        <f t="shared" si="25"/>
        <v>#N/A</v>
      </c>
      <c r="M313" s="88"/>
      <c r="N313" s="95"/>
      <c r="O313" s="95"/>
      <c r="P313" s="101" t="str">
        <f t="shared" si="22"/>
        <v>445</v>
      </c>
      <c r="Q313" s="102"/>
      <c r="R313" s="101"/>
      <c r="S313" s="88">
        <v>442</v>
      </c>
      <c r="T313" s="99" t="s">
        <v>1205</v>
      </c>
      <c r="U313" s="100" t="s">
        <v>1289</v>
      </c>
      <c r="V313" s="102"/>
      <c r="W313" s="102"/>
      <c r="X313" s="102"/>
      <c r="Y313" s="102"/>
    </row>
    <row r="314" spans="1:26" s="89" customFormat="1" ht="18.75" customHeight="1" x14ac:dyDescent="0.35">
      <c r="A314" s="167" t="s">
        <v>1078</v>
      </c>
      <c r="B314" s="168" t="s">
        <v>192</v>
      </c>
      <c r="C314" s="89">
        <v>30</v>
      </c>
      <c r="E314" s="169" t="e">
        <f>VLOOKUP(A314,'2022-23'!$A$1:$A$445,1,FALSE)</f>
        <v>#N/A</v>
      </c>
      <c r="F314" s="169" t="e">
        <f>VLOOKUP(B314,'2022-23'!$A$2:$A$445,1,FALSE)</f>
        <v>#N/A</v>
      </c>
      <c r="G314" s="169" t="e">
        <f t="shared" si="23"/>
        <v>#N/A</v>
      </c>
      <c r="H314" s="170" t="s">
        <v>611</v>
      </c>
      <c r="I314" s="89" t="e">
        <f t="shared" si="25"/>
        <v>#N/A</v>
      </c>
      <c r="N314" s="114"/>
      <c r="O314" s="114"/>
      <c r="P314" s="101" t="str">
        <f t="shared" si="22"/>
        <v>449</v>
      </c>
      <c r="Q314" s="102"/>
      <c r="R314" s="101"/>
      <c r="S314" s="88"/>
      <c r="T314" s="99" t="s">
        <v>1205</v>
      </c>
      <c r="U314" s="141" t="s">
        <v>1289</v>
      </c>
      <c r="V314" s="183"/>
      <c r="W314" s="183"/>
      <c r="X314" s="183"/>
      <c r="Y314" s="183"/>
      <c r="Z314" s="89" t="s">
        <v>1291</v>
      </c>
    </row>
    <row r="315" spans="1:26" s="89" customFormat="1" ht="18.75" customHeight="1" x14ac:dyDescent="0.35">
      <c r="A315" s="172" t="s">
        <v>910</v>
      </c>
      <c r="B315" s="149" t="s">
        <v>193</v>
      </c>
      <c r="C315" s="146">
        <v>30</v>
      </c>
      <c r="D315" s="146"/>
      <c r="E315" s="146" t="e">
        <f>VLOOKUP(A315,'2022-23'!$A$1:$A$445,1,FALSE)</f>
        <v>#N/A</v>
      </c>
      <c r="F315" s="173" t="e">
        <f>VLOOKUP(B315,'2022-23'!$A$2:$A$445,1,FALSE)</f>
        <v>#N/A</v>
      </c>
      <c r="G315" s="173" t="e">
        <f t="shared" si="23"/>
        <v>#N/A</v>
      </c>
      <c r="H315" s="173" t="s">
        <v>612</v>
      </c>
      <c r="I315" s="150" t="e">
        <f t="shared" si="25"/>
        <v>#N/A</v>
      </c>
      <c r="J315" s="150"/>
      <c r="K315" s="150"/>
      <c r="L315" s="150"/>
      <c r="M315" s="146"/>
      <c r="N315" s="151"/>
      <c r="O315" s="151"/>
      <c r="P315" s="146" t="str">
        <f t="shared" si="22"/>
        <v>450</v>
      </c>
      <c r="Q315" s="96" t="e">
        <f t="shared" si="24"/>
        <v>#N/A</v>
      </c>
      <c r="R315" s="146"/>
      <c r="S315" s="146"/>
      <c r="T315" s="99" t="s">
        <v>1205</v>
      </c>
      <c r="U315" s="97" t="s">
        <v>1292</v>
      </c>
      <c r="V315" s="96" t="s">
        <v>1293</v>
      </c>
      <c r="W315" s="96"/>
      <c r="X315" s="96"/>
      <c r="Y315" s="96"/>
    </row>
    <row r="316" spans="1:26" s="89" customFormat="1" ht="18.75" customHeight="1" x14ac:dyDescent="0.35">
      <c r="A316" s="174" t="s">
        <v>911</v>
      </c>
      <c r="B316" s="128" t="s">
        <v>194</v>
      </c>
      <c r="C316" s="88">
        <v>30</v>
      </c>
      <c r="D316" s="88"/>
      <c r="E316" s="88" t="e">
        <f>VLOOKUP(A316,'2022-23'!$A$1:$A$445,1,FALSE)</f>
        <v>#N/A</v>
      </c>
      <c r="F316" s="169" t="e">
        <f>VLOOKUP(B316,'2022-23'!$A$2:$A$445,1,FALSE)</f>
        <v>#N/A</v>
      </c>
      <c r="G316" s="169" t="e">
        <f t="shared" si="23"/>
        <v>#N/A</v>
      </c>
      <c r="H316" s="169" t="s">
        <v>614</v>
      </c>
      <c r="I316" s="89" t="e">
        <f t="shared" si="25"/>
        <v>#N/A</v>
      </c>
      <c r="M316" s="88"/>
      <c r="N316" s="95"/>
      <c r="O316" s="95"/>
      <c r="P316" s="88" t="str">
        <f t="shared" si="22"/>
        <v>451</v>
      </c>
      <c r="Q316" s="99" t="e">
        <f t="shared" si="24"/>
        <v>#N/A</v>
      </c>
      <c r="R316" s="88"/>
      <c r="S316" s="88"/>
      <c r="T316" s="99" t="s">
        <v>1205</v>
      </c>
      <c r="U316" s="100" t="s">
        <v>1292</v>
      </c>
      <c r="V316" s="99" t="s">
        <v>1293</v>
      </c>
      <c r="W316" s="99"/>
      <c r="X316" s="99"/>
      <c r="Y316" s="99"/>
    </row>
    <row r="317" spans="1:26" s="89" customFormat="1" ht="18.75" customHeight="1" x14ac:dyDescent="0.35">
      <c r="A317" s="174" t="s">
        <v>912</v>
      </c>
      <c r="B317" s="128" t="s">
        <v>195</v>
      </c>
      <c r="C317" s="88">
        <v>30</v>
      </c>
      <c r="D317" s="88"/>
      <c r="E317" s="88" t="e">
        <f>VLOOKUP(A317,'2022-23'!$A$1:$A$445,1,FALSE)</f>
        <v>#N/A</v>
      </c>
      <c r="F317" s="169" t="e">
        <f>VLOOKUP(B317,'2022-23'!$A$2:$A$445,1,FALSE)</f>
        <v>#N/A</v>
      </c>
      <c r="G317" s="169" t="e">
        <f t="shared" si="23"/>
        <v>#N/A</v>
      </c>
      <c r="H317" s="169" t="s">
        <v>613</v>
      </c>
      <c r="I317" s="89" t="e">
        <f t="shared" si="25"/>
        <v>#N/A</v>
      </c>
      <c r="M317" s="88"/>
      <c r="N317" s="95"/>
      <c r="O317" s="95"/>
      <c r="P317" s="88" t="str">
        <f t="shared" si="22"/>
        <v>452</v>
      </c>
      <c r="Q317" s="99" t="e">
        <f t="shared" si="24"/>
        <v>#N/A</v>
      </c>
      <c r="R317" s="88"/>
      <c r="S317" s="88"/>
      <c r="T317" s="99" t="s">
        <v>1205</v>
      </c>
      <c r="U317" s="100" t="s">
        <v>1292</v>
      </c>
      <c r="V317" s="99" t="s">
        <v>1293</v>
      </c>
      <c r="W317" s="99"/>
      <c r="X317" s="99"/>
      <c r="Y317" s="99"/>
    </row>
    <row r="318" spans="1:26" s="89" customFormat="1" ht="18.75" customHeight="1" x14ac:dyDescent="0.35">
      <c r="A318" s="174" t="s">
        <v>913</v>
      </c>
      <c r="B318" s="128" t="s">
        <v>196</v>
      </c>
      <c r="C318" s="88">
        <v>30</v>
      </c>
      <c r="D318" s="88"/>
      <c r="E318" s="88" t="e">
        <f>VLOOKUP(A318,'2022-23'!$A$1:$A$445,1,FALSE)</f>
        <v>#N/A</v>
      </c>
      <c r="F318" s="169" t="e">
        <f>VLOOKUP(B318,'2022-23'!$A$2:$A$445,1,FALSE)</f>
        <v>#N/A</v>
      </c>
      <c r="G318" s="169" t="e">
        <f t="shared" si="23"/>
        <v>#N/A</v>
      </c>
      <c r="H318" s="169" t="s">
        <v>635</v>
      </c>
      <c r="I318" s="89" t="e">
        <f t="shared" si="25"/>
        <v>#N/A</v>
      </c>
      <c r="M318" s="88"/>
      <c r="N318" s="95"/>
      <c r="O318" s="95"/>
      <c r="P318" s="88" t="str">
        <f t="shared" si="22"/>
        <v>453</v>
      </c>
      <c r="Q318" s="99" t="e">
        <f t="shared" si="24"/>
        <v>#N/A</v>
      </c>
      <c r="R318" s="88"/>
      <c r="S318" s="88"/>
      <c r="T318" s="99" t="s">
        <v>1205</v>
      </c>
      <c r="U318" s="100" t="s">
        <v>1292</v>
      </c>
      <c r="V318" s="99" t="s">
        <v>1293</v>
      </c>
      <c r="W318" s="99"/>
      <c r="X318" s="99"/>
      <c r="Y318" s="99"/>
    </row>
    <row r="319" spans="1:26" s="89" customFormat="1" ht="18.75" customHeight="1" x14ac:dyDescent="0.35">
      <c r="A319" s="174" t="s">
        <v>914</v>
      </c>
      <c r="B319" s="128" t="s">
        <v>197</v>
      </c>
      <c r="C319" s="88">
        <v>30</v>
      </c>
      <c r="D319" s="88"/>
      <c r="E319" s="88" t="e">
        <f>VLOOKUP(A319,'2022-23'!$A$1:$A$445,1,FALSE)</f>
        <v>#N/A</v>
      </c>
      <c r="F319" s="88" t="e">
        <f>VLOOKUP(B319,'2022-23'!$A$2:$A$445,1,FALSE)</f>
        <v>#N/A</v>
      </c>
      <c r="G319" s="88" t="e">
        <f t="shared" si="23"/>
        <v>#N/A</v>
      </c>
      <c r="H319" s="88"/>
      <c r="I319" s="89" t="e">
        <f t="shared" si="25"/>
        <v>#N/A</v>
      </c>
      <c r="M319" s="88"/>
      <c r="N319" s="95"/>
      <c r="O319" s="95"/>
      <c r="P319" s="88" t="str">
        <f t="shared" si="22"/>
        <v>454</v>
      </c>
      <c r="Q319" s="99" t="e">
        <f t="shared" si="24"/>
        <v>#N/A</v>
      </c>
      <c r="R319" s="88"/>
      <c r="S319" s="88"/>
      <c r="T319" s="99" t="s">
        <v>1205</v>
      </c>
      <c r="U319" s="100" t="s">
        <v>1292</v>
      </c>
      <c r="V319" s="99" t="s">
        <v>1293</v>
      </c>
      <c r="W319" s="99"/>
      <c r="X319" s="99"/>
      <c r="Y319" s="99"/>
    </row>
    <row r="320" spans="1:26" s="89" customFormat="1" ht="18.75" customHeight="1" x14ac:dyDescent="0.35">
      <c r="A320" s="174" t="s">
        <v>915</v>
      </c>
      <c r="B320" s="128" t="s">
        <v>198</v>
      </c>
      <c r="C320" s="88">
        <v>30</v>
      </c>
      <c r="D320" s="88"/>
      <c r="E320" s="88" t="e">
        <f>VLOOKUP(A320,'2022-23'!$A$1:$A$445,1,FALSE)</f>
        <v>#N/A</v>
      </c>
      <c r="F320" s="169" t="e">
        <f>VLOOKUP(B320,'2022-23'!$A$2:$A$445,1,FALSE)</f>
        <v>#N/A</v>
      </c>
      <c r="G320" s="169" t="e">
        <f t="shared" si="23"/>
        <v>#N/A</v>
      </c>
      <c r="H320" s="169" t="s">
        <v>634</v>
      </c>
      <c r="I320" s="89" t="e">
        <f t="shared" si="25"/>
        <v>#N/A</v>
      </c>
      <c r="M320" s="88"/>
      <c r="N320" s="95"/>
      <c r="O320" s="95"/>
      <c r="P320" s="88" t="str">
        <f t="shared" si="22"/>
        <v>455</v>
      </c>
      <c r="Q320" s="99" t="e">
        <f t="shared" si="24"/>
        <v>#N/A</v>
      </c>
      <c r="R320" s="88"/>
      <c r="S320" s="88"/>
      <c r="T320" s="99" t="s">
        <v>1205</v>
      </c>
      <c r="U320" s="100" t="s">
        <v>1292</v>
      </c>
      <c r="V320" s="99" t="s">
        <v>1293</v>
      </c>
      <c r="W320" s="99"/>
      <c r="X320" s="99"/>
      <c r="Y320" s="99"/>
    </row>
    <row r="321" spans="1:25" s="89" customFormat="1" ht="18.75" customHeight="1" x14ac:dyDescent="0.35">
      <c r="A321" s="174" t="s">
        <v>916</v>
      </c>
      <c r="B321" s="128" t="s">
        <v>199</v>
      </c>
      <c r="C321" s="88">
        <v>30</v>
      </c>
      <c r="D321" s="88"/>
      <c r="E321" s="88" t="e">
        <f>VLOOKUP(A321,'2022-23'!$A$1:$A$445,1,FALSE)</f>
        <v>#N/A</v>
      </c>
      <c r="F321" s="88" t="e">
        <f>VLOOKUP(B321,'2022-23'!$A$2:$A$445,1,FALSE)</f>
        <v>#N/A</v>
      </c>
      <c r="G321" s="88" t="e">
        <f t="shared" si="23"/>
        <v>#N/A</v>
      </c>
      <c r="H321" s="88"/>
      <c r="I321" s="89" t="e">
        <f t="shared" si="25"/>
        <v>#N/A</v>
      </c>
      <c r="M321" s="88"/>
      <c r="N321" s="95"/>
      <c r="O321" s="95"/>
      <c r="P321" s="88" t="str">
        <f t="shared" si="22"/>
        <v>456</v>
      </c>
      <c r="Q321" s="99" t="e">
        <f t="shared" si="24"/>
        <v>#N/A</v>
      </c>
      <c r="R321" s="88"/>
      <c r="S321" s="88"/>
      <c r="T321" s="99" t="s">
        <v>1205</v>
      </c>
      <c r="U321" s="100" t="s">
        <v>1292</v>
      </c>
      <c r="V321" s="99" t="s">
        <v>1293</v>
      </c>
      <c r="W321" s="99"/>
      <c r="X321" s="99"/>
      <c r="Y321" s="99"/>
    </row>
    <row r="322" spans="1:25" s="89" customFormat="1" ht="18.75" customHeight="1" x14ac:dyDescent="0.35">
      <c r="A322" s="174" t="s">
        <v>917</v>
      </c>
      <c r="B322" s="128" t="s">
        <v>200</v>
      </c>
      <c r="C322" s="88">
        <v>30</v>
      </c>
      <c r="D322" s="88"/>
      <c r="E322" s="88" t="e">
        <f>VLOOKUP(A322,'2022-23'!$A$1:$A$445,1,FALSE)</f>
        <v>#N/A</v>
      </c>
      <c r="F322" s="169" t="e">
        <f>VLOOKUP(B322,'2022-23'!$A$2:$A$445,1,FALSE)</f>
        <v>#N/A</v>
      </c>
      <c r="G322" s="169" t="e">
        <f t="shared" si="23"/>
        <v>#N/A</v>
      </c>
      <c r="H322" s="169" t="s">
        <v>633</v>
      </c>
      <c r="I322" s="89" t="e">
        <f t="shared" si="25"/>
        <v>#N/A</v>
      </c>
      <c r="M322" s="88"/>
      <c r="N322" s="95"/>
      <c r="O322" s="95"/>
      <c r="P322" s="88" t="str">
        <f t="shared" si="22"/>
        <v>457</v>
      </c>
      <c r="Q322" s="99" t="e">
        <f t="shared" si="24"/>
        <v>#N/A</v>
      </c>
      <c r="R322" s="88"/>
      <c r="S322" s="88"/>
      <c r="T322" s="99" t="s">
        <v>1205</v>
      </c>
      <c r="U322" s="100" t="s">
        <v>1292</v>
      </c>
      <c r="V322" s="99" t="s">
        <v>1293</v>
      </c>
      <c r="W322" s="99"/>
      <c r="X322" s="99"/>
      <c r="Y322" s="99"/>
    </row>
    <row r="323" spans="1:25" s="89" customFormat="1" ht="18.75" customHeight="1" x14ac:dyDescent="0.35">
      <c r="A323" s="184" t="s">
        <v>918</v>
      </c>
      <c r="B323" s="168" t="s">
        <v>201</v>
      </c>
      <c r="C323" s="89">
        <v>30</v>
      </c>
      <c r="E323" s="88" t="e">
        <f>VLOOKUP(A323,'2022-23'!$A$1:$A$445,1,FALSE)</f>
        <v>#N/A</v>
      </c>
      <c r="F323" s="169" t="e">
        <f>VLOOKUP(B323,'2022-23'!$A$2:$A$445,1,FALSE)</f>
        <v>#N/A</v>
      </c>
      <c r="G323" s="169" t="e">
        <f t="shared" si="23"/>
        <v>#N/A</v>
      </c>
      <c r="H323" s="170" t="s">
        <v>615</v>
      </c>
      <c r="I323" s="89" t="e">
        <f t="shared" si="25"/>
        <v>#N/A</v>
      </c>
      <c r="N323" s="114"/>
      <c r="O323" s="114"/>
      <c r="P323" s="88" t="str">
        <f t="shared" si="22"/>
        <v>459</v>
      </c>
      <c r="Q323" s="99" t="e">
        <f t="shared" si="24"/>
        <v>#N/A</v>
      </c>
      <c r="R323" s="88"/>
      <c r="S323" s="88"/>
      <c r="T323" s="99" t="s">
        <v>1205</v>
      </c>
      <c r="U323" s="100" t="s">
        <v>1292</v>
      </c>
      <c r="V323" s="99" t="s">
        <v>1293</v>
      </c>
      <c r="W323" s="99"/>
      <c r="X323" s="99"/>
      <c r="Y323" s="99"/>
    </row>
    <row r="324" spans="1:25" s="89" customFormat="1" ht="18.75" customHeight="1" x14ac:dyDescent="0.35">
      <c r="A324" s="184"/>
      <c r="B324" s="168"/>
      <c r="E324" s="88"/>
      <c r="F324" s="169"/>
      <c r="G324" s="169"/>
      <c r="H324" s="170"/>
      <c r="N324" s="114"/>
      <c r="O324" s="114"/>
      <c r="P324" s="88"/>
      <c r="Q324" s="118">
        <v>16</v>
      </c>
      <c r="R324" s="88"/>
      <c r="S324" s="88"/>
      <c r="T324" s="117"/>
      <c r="U324" s="119"/>
      <c r="V324" s="118" t="s">
        <v>1293</v>
      </c>
      <c r="W324" s="118"/>
      <c r="X324" s="118"/>
      <c r="Y324" s="118"/>
    </row>
    <row r="325" spans="1:25" s="89" customFormat="1" ht="18.75" customHeight="1" x14ac:dyDescent="0.35">
      <c r="A325" s="184"/>
      <c r="B325" s="168"/>
      <c r="E325" s="88"/>
      <c r="F325" s="169"/>
      <c r="G325" s="169"/>
      <c r="H325" s="170"/>
      <c r="N325" s="114"/>
      <c r="O325" s="114"/>
      <c r="P325" s="88"/>
      <c r="Q325" s="118">
        <v>17</v>
      </c>
      <c r="R325" s="88"/>
      <c r="S325" s="88"/>
      <c r="T325" s="117"/>
      <c r="U325" s="119"/>
      <c r="V325" s="118" t="s">
        <v>1293</v>
      </c>
      <c r="W325" s="118"/>
      <c r="X325" s="118"/>
      <c r="Y325" s="118"/>
    </row>
    <row r="326" spans="1:25" s="89" customFormat="1" ht="18.75" customHeight="1" x14ac:dyDescent="0.35">
      <c r="A326" s="184"/>
      <c r="B326" s="168"/>
      <c r="E326" s="88"/>
      <c r="F326" s="169"/>
      <c r="G326" s="169"/>
      <c r="H326" s="170"/>
      <c r="N326" s="114"/>
      <c r="O326" s="114"/>
      <c r="P326" s="88"/>
      <c r="Q326" s="118">
        <v>18</v>
      </c>
      <c r="R326" s="88"/>
      <c r="S326" s="88"/>
      <c r="T326" s="117"/>
      <c r="U326" s="119"/>
      <c r="V326" s="118" t="s">
        <v>1293</v>
      </c>
      <c r="W326" s="118"/>
      <c r="X326" s="118"/>
      <c r="Y326" s="118"/>
    </row>
    <row r="327" spans="1:25" s="89" customFormat="1" ht="18.75" customHeight="1" x14ac:dyDescent="0.35">
      <c r="A327" s="184"/>
      <c r="B327" s="168"/>
      <c r="E327" s="88"/>
      <c r="F327" s="169"/>
      <c r="G327" s="169"/>
      <c r="H327" s="170"/>
      <c r="N327" s="114"/>
      <c r="O327" s="114"/>
      <c r="P327" s="88"/>
      <c r="Q327" s="118">
        <v>20</v>
      </c>
      <c r="R327" s="88"/>
      <c r="S327" s="88"/>
      <c r="T327" s="117"/>
      <c r="U327" s="119"/>
      <c r="V327" s="118" t="s">
        <v>1293</v>
      </c>
      <c r="W327" s="118"/>
      <c r="X327" s="118"/>
      <c r="Y327" s="118"/>
    </row>
    <row r="328" spans="1:25" s="89" customFormat="1" ht="18.75" customHeight="1" x14ac:dyDescent="0.35">
      <c r="A328" s="184"/>
      <c r="B328" s="168"/>
      <c r="E328" s="88"/>
      <c r="F328" s="169"/>
      <c r="G328" s="169"/>
      <c r="H328" s="170"/>
      <c r="N328" s="114"/>
      <c r="O328" s="114"/>
      <c r="P328" s="88"/>
      <c r="Q328" s="118">
        <v>21</v>
      </c>
      <c r="R328" s="88"/>
      <c r="S328" s="88"/>
      <c r="T328" s="117"/>
      <c r="U328" s="119"/>
      <c r="V328" s="118" t="s">
        <v>1293</v>
      </c>
      <c r="W328" s="118"/>
      <c r="X328" s="118"/>
      <c r="Y328" s="118"/>
    </row>
    <row r="329" spans="1:25" s="89" customFormat="1" ht="18.75" customHeight="1" x14ac:dyDescent="0.35">
      <c r="A329" s="175"/>
      <c r="B329" s="176"/>
      <c r="C329" s="157"/>
      <c r="D329" s="157"/>
      <c r="E329" s="147"/>
      <c r="F329" s="185"/>
      <c r="G329" s="185"/>
      <c r="H329" s="186"/>
      <c r="I329" s="157"/>
      <c r="J329" s="157"/>
      <c r="K329" s="157"/>
      <c r="L329" s="157"/>
      <c r="M329" s="157"/>
      <c r="N329" s="177"/>
      <c r="O329" s="177"/>
      <c r="P329" s="147"/>
      <c r="Q329" s="123">
        <v>22</v>
      </c>
      <c r="R329" s="147"/>
      <c r="S329" s="147"/>
      <c r="T329" s="117"/>
      <c r="U329" s="124"/>
      <c r="V329" s="123" t="s">
        <v>1293</v>
      </c>
      <c r="W329" s="123"/>
      <c r="X329" s="123"/>
      <c r="Y329" s="123"/>
    </row>
    <row r="330" spans="1:25" s="89" customFormat="1" ht="18.75" customHeight="1" x14ac:dyDescent="0.35">
      <c r="A330" s="165" t="s">
        <v>919</v>
      </c>
      <c r="B330" s="128" t="s">
        <v>202</v>
      </c>
      <c r="C330" s="88">
        <v>30</v>
      </c>
      <c r="D330" s="88"/>
      <c r="E330" s="88" t="e">
        <f>VLOOKUP(A330,'2022-23'!$A$1:$A$445,1,FALSE)</f>
        <v>#N/A</v>
      </c>
      <c r="F330" s="169" t="e">
        <f>VLOOKUP(B330,'2022-23'!$A$2:$A$445,1,FALSE)</f>
        <v>#N/A</v>
      </c>
      <c r="G330" s="169" t="e">
        <f t="shared" si="23"/>
        <v>#N/A</v>
      </c>
      <c r="H330" s="169" t="s">
        <v>632</v>
      </c>
      <c r="I330" s="89" t="e">
        <f t="shared" si="25"/>
        <v>#N/A</v>
      </c>
      <c r="M330" s="88"/>
      <c r="N330" s="95"/>
      <c r="O330" s="95"/>
      <c r="P330" s="98" t="str">
        <f t="shared" si="22"/>
        <v>460</v>
      </c>
      <c r="Q330" s="96" t="e">
        <f t="shared" si="24"/>
        <v>#N/A</v>
      </c>
      <c r="R330" s="98"/>
      <c r="S330" s="146"/>
      <c r="T330" s="99" t="s">
        <v>1205</v>
      </c>
      <c r="U330" s="97" t="s">
        <v>1294</v>
      </c>
      <c r="V330" s="96" t="s">
        <v>1295</v>
      </c>
      <c r="W330" s="96"/>
      <c r="X330" s="96"/>
      <c r="Y330" s="96"/>
    </row>
    <row r="331" spans="1:25" s="89" customFormat="1" ht="18.75" customHeight="1" x14ac:dyDescent="0.35">
      <c r="A331" s="165" t="s">
        <v>920</v>
      </c>
      <c r="B331" s="128" t="s">
        <v>203</v>
      </c>
      <c r="C331" s="88">
        <v>30</v>
      </c>
      <c r="D331" s="88"/>
      <c r="E331" s="88" t="e">
        <f>VLOOKUP(A331,'2022-23'!$A$1:$A$445,1,FALSE)</f>
        <v>#N/A</v>
      </c>
      <c r="F331" s="88" t="e">
        <f>VLOOKUP(B331,'2022-23'!$A$2:$A$445,1,FALSE)</f>
        <v>#N/A</v>
      </c>
      <c r="G331" s="88" t="e">
        <f t="shared" si="23"/>
        <v>#N/A</v>
      </c>
      <c r="H331" s="88"/>
      <c r="I331" s="89" t="e">
        <f t="shared" si="25"/>
        <v>#N/A</v>
      </c>
      <c r="M331" s="88"/>
      <c r="N331" s="95"/>
      <c r="O331" s="95"/>
      <c r="P331" s="101" t="str">
        <f t="shared" si="22"/>
        <v>461</v>
      </c>
      <c r="Q331" s="99" t="e">
        <f t="shared" si="24"/>
        <v>#N/A</v>
      </c>
      <c r="R331" s="101"/>
      <c r="S331" s="88"/>
      <c r="T331" s="99" t="s">
        <v>1205</v>
      </c>
      <c r="U331" s="100" t="s">
        <v>1294</v>
      </c>
      <c r="V331" s="99" t="s">
        <v>1295</v>
      </c>
      <c r="W331" s="99"/>
      <c r="X331" s="99"/>
      <c r="Y331" s="99"/>
    </row>
    <row r="332" spans="1:25" s="89" customFormat="1" ht="18.75" customHeight="1" x14ac:dyDescent="0.35">
      <c r="A332" s="165" t="s">
        <v>921</v>
      </c>
      <c r="B332" s="128" t="s">
        <v>204</v>
      </c>
      <c r="C332" s="88">
        <v>30</v>
      </c>
      <c r="D332" s="88"/>
      <c r="E332" s="88" t="e">
        <f>VLOOKUP(A332,'2022-23'!$A$1:$A$445,1,FALSE)</f>
        <v>#N/A</v>
      </c>
      <c r="F332" s="107" t="e">
        <f>VLOOKUP(B332,'2022-23'!$A$2:$A$445,1,FALSE)</f>
        <v>#N/A</v>
      </c>
      <c r="G332" s="107" t="e">
        <f t="shared" si="23"/>
        <v>#N/A</v>
      </c>
      <c r="H332" s="107" t="s">
        <v>616</v>
      </c>
      <c r="I332" s="89" t="e">
        <f t="shared" si="25"/>
        <v>#N/A</v>
      </c>
      <c r="M332" s="88"/>
      <c r="N332" s="95"/>
      <c r="O332" s="95"/>
      <c r="P332" s="101" t="str">
        <f t="shared" si="22"/>
        <v>462</v>
      </c>
      <c r="Q332" s="99" t="e">
        <f t="shared" si="24"/>
        <v>#N/A</v>
      </c>
      <c r="R332" s="101"/>
      <c r="S332" s="88"/>
      <c r="T332" s="99" t="s">
        <v>1205</v>
      </c>
      <c r="U332" s="100" t="s">
        <v>1294</v>
      </c>
      <c r="V332" s="99" t="s">
        <v>1295</v>
      </c>
      <c r="W332" s="99"/>
      <c r="X332" s="99"/>
      <c r="Y332" s="99"/>
    </row>
    <row r="333" spans="1:25" s="89" customFormat="1" ht="18.75" customHeight="1" x14ac:dyDescent="0.35">
      <c r="A333" s="165" t="s">
        <v>922</v>
      </c>
      <c r="B333" s="128" t="s">
        <v>205</v>
      </c>
      <c r="C333" s="88">
        <v>30</v>
      </c>
      <c r="D333" s="88"/>
      <c r="E333" s="88" t="e">
        <f>VLOOKUP(A333,'2022-23'!$A$1:$A$445,1,FALSE)</f>
        <v>#N/A</v>
      </c>
      <c r="F333" s="107" t="e">
        <f>VLOOKUP(B333,'2022-23'!$A$2:$A$445,1,FALSE)</f>
        <v>#N/A</v>
      </c>
      <c r="G333" s="107" t="e">
        <f t="shared" si="23"/>
        <v>#N/A</v>
      </c>
      <c r="H333" s="107" t="s">
        <v>617</v>
      </c>
      <c r="I333" s="89" t="e">
        <f t="shared" si="25"/>
        <v>#N/A</v>
      </c>
      <c r="M333" s="88"/>
      <c r="N333" s="95"/>
      <c r="O333" s="95"/>
      <c r="P333" s="101" t="str">
        <f t="shared" ref="P333:P403" si="26">+A333</f>
        <v>463</v>
      </c>
      <c r="Q333" s="99" t="e">
        <f t="shared" si="24"/>
        <v>#N/A</v>
      </c>
      <c r="R333" s="101"/>
      <c r="S333" s="88"/>
      <c r="T333" s="99" t="s">
        <v>1205</v>
      </c>
      <c r="U333" s="100" t="s">
        <v>1294</v>
      </c>
      <c r="V333" s="99" t="s">
        <v>1295</v>
      </c>
      <c r="W333" s="99"/>
      <c r="X333" s="99"/>
      <c r="Y333" s="99"/>
    </row>
    <row r="334" spans="1:25" s="89" customFormat="1" ht="18.75" customHeight="1" x14ac:dyDescent="0.35">
      <c r="A334" s="165" t="s">
        <v>923</v>
      </c>
      <c r="B334" s="128" t="s">
        <v>47</v>
      </c>
      <c r="C334" s="88">
        <v>30</v>
      </c>
      <c r="D334" s="88"/>
      <c r="E334" s="88" t="e">
        <f>VLOOKUP(A334,'2022-23'!$A$1:$A$445,1,FALSE)</f>
        <v>#N/A</v>
      </c>
      <c r="F334" s="107" t="e">
        <v>#N/A</v>
      </c>
      <c r="G334" s="107" t="e">
        <f t="shared" si="23"/>
        <v>#N/A</v>
      </c>
      <c r="H334" s="107" t="s">
        <v>618</v>
      </c>
      <c r="I334" s="89" t="e">
        <f t="shared" si="25"/>
        <v>#N/A</v>
      </c>
      <c r="M334" s="88"/>
      <c r="N334" s="95"/>
      <c r="O334" s="95"/>
      <c r="P334" s="101" t="str">
        <f t="shared" si="26"/>
        <v>464</v>
      </c>
      <c r="Q334" s="99" t="e">
        <f t="shared" si="24"/>
        <v>#N/A</v>
      </c>
      <c r="R334" s="101"/>
      <c r="S334" s="88"/>
      <c r="T334" s="99" t="s">
        <v>1205</v>
      </c>
      <c r="U334" s="100" t="s">
        <v>1294</v>
      </c>
      <c r="V334" s="99" t="s">
        <v>1295</v>
      </c>
      <c r="W334" s="99"/>
      <c r="X334" s="99"/>
      <c r="Y334" s="99"/>
    </row>
    <row r="335" spans="1:25" s="89" customFormat="1" ht="18.75" customHeight="1" x14ac:dyDescent="0.35">
      <c r="A335" s="165" t="s">
        <v>924</v>
      </c>
      <c r="B335" s="128" t="s">
        <v>206</v>
      </c>
      <c r="C335" s="88">
        <v>30</v>
      </c>
      <c r="D335" s="88"/>
      <c r="E335" s="88" t="e">
        <f>VLOOKUP(A335,'2022-23'!$A$1:$A$445,1,FALSE)</f>
        <v>#N/A</v>
      </c>
      <c r="F335" s="107" t="e">
        <f>VLOOKUP(B335,'2022-23'!$A$2:$A$445,1,FALSE)</f>
        <v>#N/A</v>
      </c>
      <c r="G335" s="107" t="e">
        <f t="shared" si="23"/>
        <v>#N/A</v>
      </c>
      <c r="H335" s="107" t="s">
        <v>619</v>
      </c>
      <c r="I335" s="89" t="e">
        <f t="shared" si="25"/>
        <v>#N/A</v>
      </c>
      <c r="M335" s="88"/>
      <c r="N335" s="95"/>
      <c r="O335" s="95"/>
      <c r="P335" s="101" t="str">
        <f t="shared" si="26"/>
        <v>465</v>
      </c>
      <c r="Q335" s="99" t="e">
        <f t="shared" si="24"/>
        <v>#N/A</v>
      </c>
      <c r="R335" s="101"/>
      <c r="S335" s="88"/>
      <c r="T335" s="99" t="s">
        <v>1205</v>
      </c>
      <c r="U335" s="100" t="s">
        <v>1294</v>
      </c>
      <c r="V335" s="99" t="s">
        <v>1295</v>
      </c>
      <c r="W335" s="99"/>
      <c r="X335" s="99"/>
      <c r="Y335" s="99"/>
    </row>
    <row r="336" spans="1:25" s="89" customFormat="1" ht="18.75" customHeight="1" x14ac:dyDescent="0.35">
      <c r="A336" s="165" t="s">
        <v>925</v>
      </c>
      <c r="B336" s="128" t="s">
        <v>207</v>
      </c>
      <c r="C336" s="88">
        <v>30</v>
      </c>
      <c r="D336" s="88"/>
      <c r="E336" s="88" t="e">
        <f>VLOOKUP(A336,'2022-23'!$A$1:$A$445,1,FALSE)</f>
        <v>#N/A</v>
      </c>
      <c r="F336" s="107" t="e">
        <f>VLOOKUP(B336,'2022-23'!$A$2:$A$445,1,FALSE)</f>
        <v>#N/A</v>
      </c>
      <c r="G336" s="107" t="e">
        <f t="shared" si="23"/>
        <v>#N/A</v>
      </c>
      <c r="H336" s="107" t="s">
        <v>620</v>
      </c>
      <c r="I336" s="89" t="e">
        <f t="shared" si="25"/>
        <v>#N/A</v>
      </c>
      <c r="M336" s="88"/>
      <c r="N336" s="95"/>
      <c r="O336" s="95"/>
      <c r="P336" s="101" t="str">
        <f t="shared" si="26"/>
        <v>466</v>
      </c>
      <c r="Q336" s="99" t="e">
        <f t="shared" si="24"/>
        <v>#N/A</v>
      </c>
      <c r="R336" s="101"/>
      <c r="S336" s="88"/>
      <c r="T336" s="99" t="s">
        <v>1205</v>
      </c>
      <c r="U336" s="100" t="s">
        <v>1294</v>
      </c>
      <c r="V336" s="99" t="s">
        <v>1295</v>
      </c>
      <c r="W336" s="99"/>
      <c r="X336" s="99"/>
      <c r="Y336" s="99"/>
    </row>
    <row r="337" spans="1:25" s="89" customFormat="1" ht="18.75" customHeight="1" x14ac:dyDescent="0.35">
      <c r="A337" s="165" t="s">
        <v>926</v>
      </c>
      <c r="B337" s="128" t="s">
        <v>208</v>
      </c>
      <c r="C337" s="88">
        <v>30</v>
      </c>
      <c r="D337" s="88"/>
      <c r="E337" s="88" t="e">
        <f>VLOOKUP(A337,'2022-23'!$A$1:$A$445,1,FALSE)</f>
        <v>#N/A</v>
      </c>
      <c r="F337" s="107" t="e">
        <f>VLOOKUP(B337,'2022-23'!$A$2:$A$445,1,FALSE)</f>
        <v>#N/A</v>
      </c>
      <c r="G337" s="107" t="e">
        <f t="shared" si="23"/>
        <v>#N/A</v>
      </c>
      <c r="H337" s="107" t="s">
        <v>621</v>
      </c>
      <c r="I337" s="89" t="e">
        <f t="shared" si="25"/>
        <v>#N/A</v>
      </c>
      <c r="M337" s="88"/>
      <c r="N337" s="95"/>
      <c r="O337" s="95"/>
      <c r="P337" s="101" t="str">
        <f t="shared" si="26"/>
        <v>467</v>
      </c>
      <c r="Q337" s="99" t="e">
        <f t="shared" si="24"/>
        <v>#N/A</v>
      </c>
      <c r="R337" s="101"/>
      <c r="S337" s="88"/>
      <c r="T337" s="99" t="s">
        <v>1205</v>
      </c>
      <c r="U337" s="100" t="s">
        <v>1294</v>
      </c>
      <c r="V337" s="99" t="s">
        <v>1295</v>
      </c>
      <c r="W337" s="99"/>
      <c r="X337" s="99"/>
      <c r="Y337" s="99"/>
    </row>
    <row r="338" spans="1:25" s="89" customFormat="1" ht="18.75" customHeight="1" x14ac:dyDescent="0.35">
      <c r="A338" s="165" t="s">
        <v>927</v>
      </c>
      <c r="B338" s="128" t="s">
        <v>209</v>
      </c>
      <c r="C338" s="88">
        <v>30</v>
      </c>
      <c r="D338" s="88"/>
      <c r="E338" s="88" t="e">
        <f>VLOOKUP(A338,'2022-23'!$A$1:$A$445,1,FALSE)</f>
        <v>#N/A</v>
      </c>
      <c r="F338" s="107" t="e">
        <f>VLOOKUP(B338,'2022-23'!$A$2:$A$445,1,FALSE)</f>
        <v>#N/A</v>
      </c>
      <c r="G338" s="107" t="b">
        <v>0</v>
      </c>
      <c r="H338" s="107" t="s">
        <v>622</v>
      </c>
      <c r="I338" s="89" t="str">
        <f t="shared" si="25"/>
        <v/>
      </c>
      <c r="M338" s="88"/>
      <c r="N338" s="95"/>
      <c r="O338" s="95"/>
      <c r="P338" s="101" t="str">
        <f t="shared" si="26"/>
        <v>468</v>
      </c>
      <c r="Q338" s="99" t="e">
        <f t="shared" si="24"/>
        <v>#N/A</v>
      </c>
      <c r="R338" s="101"/>
      <c r="S338" s="88"/>
      <c r="T338" s="99" t="s">
        <v>1205</v>
      </c>
      <c r="U338" s="100" t="s">
        <v>1294</v>
      </c>
      <c r="V338" s="99" t="s">
        <v>1295</v>
      </c>
      <c r="W338" s="99"/>
      <c r="X338" s="99"/>
      <c r="Y338" s="99"/>
    </row>
    <row r="339" spans="1:25" s="89" customFormat="1" ht="18.75" customHeight="1" x14ac:dyDescent="0.35">
      <c r="A339" s="165" t="s">
        <v>928</v>
      </c>
      <c r="B339" s="187" t="s">
        <v>210</v>
      </c>
      <c r="C339" s="88">
        <v>30</v>
      </c>
      <c r="D339" s="88"/>
      <c r="E339" s="88" t="e">
        <f>VLOOKUP(A339,'2022-23'!$A$1:$A$445,1,FALSE)</f>
        <v>#N/A</v>
      </c>
      <c r="F339" s="107" t="e">
        <f>VLOOKUP(B339,'2022-23'!$A$2:$A$445,1,FALSE)</f>
        <v>#N/A</v>
      </c>
      <c r="G339" s="107" t="b">
        <v>0</v>
      </c>
      <c r="H339" s="107" t="s">
        <v>623</v>
      </c>
      <c r="I339" s="89" t="str">
        <f t="shared" si="25"/>
        <v/>
      </c>
      <c r="M339" s="88"/>
      <c r="N339" s="95"/>
      <c r="O339" s="95"/>
      <c r="P339" s="101" t="str">
        <f t="shared" si="26"/>
        <v>470</v>
      </c>
      <c r="Q339" s="99" t="e">
        <f t="shared" si="24"/>
        <v>#N/A</v>
      </c>
      <c r="R339" s="101"/>
      <c r="S339" s="88"/>
      <c r="T339" s="99" t="s">
        <v>1205</v>
      </c>
      <c r="U339" s="100" t="s">
        <v>1294</v>
      </c>
      <c r="V339" s="99" t="s">
        <v>1295</v>
      </c>
      <c r="W339" s="99"/>
      <c r="X339" s="99"/>
      <c r="Y339" s="99"/>
    </row>
    <row r="340" spans="1:25" s="89" customFormat="1" ht="18.75" customHeight="1" x14ac:dyDescent="0.35">
      <c r="A340" s="165" t="s">
        <v>929</v>
      </c>
      <c r="B340" s="128" t="s">
        <v>211</v>
      </c>
      <c r="C340" s="88">
        <v>30</v>
      </c>
      <c r="D340" s="88"/>
      <c r="E340" s="88" t="e">
        <f>VLOOKUP(A340,'2022-23'!$A$1:$A$445,1,FALSE)</f>
        <v>#N/A</v>
      </c>
      <c r="F340" s="107" t="e">
        <f>VLOOKUP(B340,'2022-23'!$A$2:$A$445,1,FALSE)</f>
        <v>#N/A</v>
      </c>
      <c r="G340" s="107" t="b">
        <v>0</v>
      </c>
      <c r="H340" s="107" t="s">
        <v>624</v>
      </c>
      <c r="I340" s="89" t="str">
        <f t="shared" si="25"/>
        <v/>
      </c>
      <c r="M340" s="88"/>
      <c r="N340" s="95"/>
      <c r="O340" s="95"/>
      <c r="P340" s="101" t="str">
        <f t="shared" si="26"/>
        <v>471</v>
      </c>
      <c r="Q340" s="99" t="e">
        <f t="shared" si="24"/>
        <v>#N/A</v>
      </c>
      <c r="R340" s="101"/>
      <c r="S340" s="88"/>
      <c r="T340" s="99" t="s">
        <v>1205</v>
      </c>
      <c r="U340" s="100" t="s">
        <v>1294</v>
      </c>
      <c r="V340" s="99" t="s">
        <v>1295</v>
      </c>
      <c r="W340" s="99"/>
      <c r="X340" s="99"/>
      <c r="Y340" s="99"/>
    </row>
    <row r="341" spans="1:25" s="89" customFormat="1" ht="18.75" customHeight="1" x14ac:dyDescent="0.35">
      <c r="A341" s="165" t="s">
        <v>930</v>
      </c>
      <c r="B341" s="128" t="s">
        <v>212</v>
      </c>
      <c r="C341" s="88">
        <v>30</v>
      </c>
      <c r="D341" s="88"/>
      <c r="E341" s="88" t="e">
        <f>VLOOKUP(A341,'2022-23'!$A$1:$A$445,1,FALSE)</f>
        <v>#N/A</v>
      </c>
      <c r="F341" s="107" t="e">
        <f>VLOOKUP(B341,'2022-23'!$A$2:$A$445,1,FALSE)</f>
        <v>#N/A</v>
      </c>
      <c r="G341" s="107" t="e">
        <f t="shared" ref="G341:G411" si="27">IF(AND(E341=A341,F341=B341), "True", "True")</f>
        <v>#N/A</v>
      </c>
      <c r="H341" s="107" t="s">
        <v>625</v>
      </c>
      <c r="I341" s="89" t="e">
        <f t="shared" si="25"/>
        <v>#N/A</v>
      </c>
      <c r="M341" s="88"/>
      <c r="N341" s="95"/>
      <c r="O341" s="95"/>
      <c r="P341" s="101" t="str">
        <f t="shared" si="26"/>
        <v>472</v>
      </c>
      <c r="Q341" s="99" t="e">
        <f t="shared" si="24"/>
        <v>#N/A</v>
      </c>
      <c r="R341" s="101"/>
      <c r="S341" s="88"/>
      <c r="T341" s="99" t="s">
        <v>1205</v>
      </c>
      <c r="U341" s="100" t="s">
        <v>1294</v>
      </c>
      <c r="V341" s="99" t="s">
        <v>1295</v>
      </c>
      <c r="W341" s="99"/>
      <c r="X341" s="99"/>
      <c r="Y341" s="99"/>
    </row>
    <row r="342" spans="1:25" s="89" customFormat="1" ht="18.75" customHeight="1" x14ac:dyDescent="0.35">
      <c r="A342" s="165" t="s">
        <v>1079</v>
      </c>
      <c r="B342" s="128" t="s">
        <v>213</v>
      </c>
      <c r="C342" s="88">
        <v>30</v>
      </c>
      <c r="D342" s="88"/>
      <c r="E342" s="107" t="e">
        <f>VLOOKUP(A342,'2022-23'!$A$1:$A$445,1,FALSE)</f>
        <v>#N/A</v>
      </c>
      <c r="F342" s="107" t="e">
        <f>VLOOKUP(B342,'2022-23'!$A$2:$A$445,1,FALSE)</f>
        <v>#N/A</v>
      </c>
      <c r="G342" s="107" t="e">
        <f t="shared" si="27"/>
        <v>#N/A</v>
      </c>
      <c r="H342" s="107" t="s">
        <v>626</v>
      </c>
      <c r="I342" s="89" t="e">
        <f t="shared" si="25"/>
        <v>#N/A</v>
      </c>
      <c r="M342" s="88"/>
      <c r="N342" s="95"/>
      <c r="O342" s="95"/>
      <c r="P342" s="101" t="str">
        <f t="shared" si="26"/>
        <v>473</v>
      </c>
      <c r="Q342" s="102"/>
      <c r="R342" s="101"/>
      <c r="S342" s="88">
        <v>472</v>
      </c>
      <c r="T342" s="99" t="s">
        <v>1205</v>
      </c>
      <c r="U342" s="100" t="s">
        <v>1294</v>
      </c>
      <c r="V342" s="102"/>
      <c r="W342" s="102"/>
      <c r="X342" s="102"/>
      <c r="Y342" s="102"/>
    </row>
    <row r="343" spans="1:25" s="89" customFormat="1" ht="18.75" customHeight="1" x14ac:dyDescent="0.35">
      <c r="A343" s="167" t="s">
        <v>931</v>
      </c>
      <c r="B343" s="168" t="s">
        <v>214</v>
      </c>
      <c r="C343" s="89">
        <v>30</v>
      </c>
      <c r="E343" s="88" t="e">
        <f>VLOOKUP(A343,'2022-23'!$A$1:$A$445,1,FALSE)</f>
        <v>#N/A</v>
      </c>
      <c r="F343" s="169" t="e">
        <f>VLOOKUP(B343,'2022-23'!$A$2:$A$445,1,FALSE)</f>
        <v>#N/A</v>
      </c>
      <c r="G343" s="169" t="e">
        <f t="shared" si="27"/>
        <v>#N/A</v>
      </c>
      <c r="H343" s="170" t="s">
        <v>631</v>
      </c>
      <c r="I343" s="89" t="e">
        <f t="shared" si="25"/>
        <v>#N/A</v>
      </c>
      <c r="N343" s="114"/>
      <c r="O343" s="114"/>
      <c r="P343" s="101" t="str">
        <f t="shared" si="26"/>
        <v>479</v>
      </c>
      <c r="Q343" s="99" t="e">
        <f>+E343</f>
        <v>#N/A</v>
      </c>
      <c r="R343" s="101"/>
      <c r="S343" s="88"/>
      <c r="T343" s="99" t="s">
        <v>1205</v>
      </c>
      <c r="U343" s="100" t="s">
        <v>1294</v>
      </c>
      <c r="V343" s="99" t="s">
        <v>1295</v>
      </c>
      <c r="W343" s="99"/>
      <c r="X343" s="99"/>
      <c r="Y343" s="99"/>
    </row>
    <row r="344" spans="1:25" s="89" customFormat="1" ht="18.75" customHeight="1" x14ac:dyDescent="0.35">
      <c r="A344" s="167"/>
      <c r="B344" s="168"/>
      <c r="E344" s="88"/>
      <c r="F344" s="169"/>
      <c r="G344" s="169"/>
      <c r="H344" s="170"/>
      <c r="N344" s="114"/>
      <c r="O344" s="114"/>
      <c r="P344" s="101"/>
      <c r="Q344" s="118">
        <v>23</v>
      </c>
      <c r="R344" s="101"/>
      <c r="S344" s="88"/>
      <c r="T344" s="117"/>
      <c r="U344" s="124"/>
      <c r="V344" s="123" t="s">
        <v>1295</v>
      </c>
      <c r="W344" s="123"/>
      <c r="X344" s="123"/>
      <c r="Y344" s="123"/>
    </row>
    <row r="345" spans="1:25" s="89" customFormat="1" ht="18.75" customHeight="1" x14ac:dyDescent="0.35">
      <c r="A345" s="172" t="s">
        <v>932</v>
      </c>
      <c r="B345" s="146" t="s">
        <v>429</v>
      </c>
      <c r="C345" s="146">
        <v>30</v>
      </c>
      <c r="D345" s="146"/>
      <c r="E345" s="146" t="e">
        <f>VLOOKUP(A345,'2022-23'!$A$1:$A$445,1,FALSE)</f>
        <v>#N/A</v>
      </c>
      <c r="F345" s="146" t="e">
        <f>VLOOKUP(B345,'2022-23'!$A$2:$A$445,1,FALSE)</f>
        <v>#N/A</v>
      </c>
      <c r="G345" s="146" t="e">
        <f t="shared" si="27"/>
        <v>#N/A</v>
      </c>
      <c r="H345" s="188"/>
      <c r="I345" s="150" t="e">
        <f t="shared" si="25"/>
        <v>#N/A</v>
      </c>
      <c r="J345" s="150"/>
      <c r="K345" s="150"/>
      <c r="L345" s="150"/>
      <c r="M345" s="146"/>
      <c r="N345" s="151"/>
      <c r="O345" s="151"/>
      <c r="P345" s="146" t="str">
        <f t="shared" si="26"/>
        <v>480</v>
      </c>
      <c r="Q345" s="96" t="e">
        <f t="shared" ref="Q345:Q354" si="28">+E345</f>
        <v>#N/A</v>
      </c>
      <c r="R345" s="146"/>
      <c r="S345" s="146"/>
      <c r="T345" s="99" t="s">
        <v>1205</v>
      </c>
      <c r="U345" s="97" t="s">
        <v>1296</v>
      </c>
      <c r="V345" s="88" t="s">
        <v>1297</v>
      </c>
      <c r="W345" s="88"/>
      <c r="X345" s="88"/>
      <c r="Y345" s="88"/>
    </row>
    <row r="346" spans="1:25" s="89" customFormat="1" ht="18.75" customHeight="1" x14ac:dyDescent="0.35">
      <c r="A346" s="174" t="s">
        <v>933</v>
      </c>
      <c r="B346" s="128" t="s">
        <v>215</v>
      </c>
      <c r="C346" s="88">
        <v>30</v>
      </c>
      <c r="D346" s="88"/>
      <c r="E346" s="88" t="e">
        <f>VLOOKUP(A346,'2022-23'!$A$1:$A$445,1,FALSE)</f>
        <v>#N/A</v>
      </c>
      <c r="F346" s="169" t="e">
        <f>VLOOKUP(B346,'2022-23'!$A$2:$A$445,1,FALSE)</f>
        <v>#N/A</v>
      </c>
      <c r="G346" s="169" t="e">
        <f t="shared" si="27"/>
        <v>#N/A</v>
      </c>
      <c r="H346" s="169" t="s">
        <v>630</v>
      </c>
      <c r="I346" s="89" t="e">
        <f t="shared" si="25"/>
        <v>#N/A</v>
      </c>
      <c r="M346" s="88"/>
      <c r="N346" s="95"/>
      <c r="O346" s="95"/>
      <c r="P346" s="88" t="str">
        <f t="shared" si="26"/>
        <v>481</v>
      </c>
      <c r="Q346" s="99" t="e">
        <f t="shared" si="28"/>
        <v>#N/A</v>
      </c>
      <c r="R346" s="88"/>
      <c r="S346" s="88"/>
      <c r="T346" s="99" t="s">
        <v>1205</v>
      </c>
      <c r="U346" s="100" t="s">
        <v>1296</v>
      </c>
      <c r="V346" s="99" t="s">
        <v>1297</v>
      </c>
      <c r="W346" s="99"/>
      <c r="X346" s="99"/>
      <c r="Y346" s="99"/>
    </row>
    <row r="347" spans="1:25" s="89" customFormat="1" ht="18.75" customHeight="1" x14ac:dyDescent="0.35">
      <c r="A347" s="174" t="s">
        <v>934</v>
      </c>
      <c r="B347" s="128" t="s">
        <v>48</v>
      </c>
      <c r="C347" s="88">
        <v>30</v>
      </c>
      <c r="D347" s="88"/>
      <c r="E347" s="88" t="e">
        <f>VLOOKUP(A347,'2022-23'!$A$1:$A$445,1,FALSE)</f>
        <v>#N/A</v>
      </c>
      <c r="F347" s="88" t="e">
        <f>VLOOKUP(B347,'2022-23'!$A$2:$A$445,1,FALSE)</f>
        <v>#N/A</v>
      </c>
      <c r="G347" s="88" t="e">
        <f t="shared" si="27"/>
        <v>#N/A</v>
      </c>
      <c r="H347" s="88"/>
      <c r="I347" s="89" t="e">
        <f t="shared" si="25"/>
        <v>#N/A</v>
      </c>
      <c r="M347" s="88"/>
      <c r="N347" s="95"/>
      <c r="O347" s="95"/>
      <c r="P347" s="88" t="str">
        <f t="shared" si="26"/>
        <v>482</v>
      </c>
      <c r="Q347" s="99" t="e">
        <f t="shared" si="28"/>
        <v>#N/A</v>
      </c>
      <c r="R347" s="88"/>
      <c r="S347" s="88"/>
      <c r="T347" s="99" t="s">
        <v>1205</v>
      </c>
      <c r="U347" s="100" t="s">
        <v>1296</v>
      </c>
      <c r="V347" s="99" t="s">
        <v>1297</v>
      </c>
      <c r="W347" s="99"/>
      <c r="X347" s="99"/>
      <c r="Y347" s="99"/>
    </row>
    <row r="348" spans="1:25" s="89" customFormat="1" ht="18.75" customHeight="1" x14ac:dyDescent="0.35">
      <c r="A348" s="174" t="s">
        <v>935</v>
      </c>
      <c r="B348" s="128" t="s">
        <v>216</v>
      </c>
      <c r="C348" s="88">
        <v>30</v>
      </c>
      <c r="D348" s="88"/>
      <c r="E348" s="88" t="e">
        <f>VLOOKUP(A348,'2022-23'!$A$1:$A$445,1,FALSE)</f>
        <v>#N/A</v>
      </c>
      <c r="F348" s="169" t="e">
        <f>VLOOKUP(B348,'2022-23'!$A$2:$A$445,1,FALSE)</f>
        <v>#N/A</v>
      </c>
      <c r="G348" s="169" t="e">
        <f t="shared" si="27"/>
        <v>#N/A</v>
      </c>
      <c r="H348" s="169" t="s">
        <v>629</v>
      </c>
      <c r="I348" s="89" t="e">
        <f t="shared" si="25"/>
        <v>#N/A</v>
      </c>
      <c r="M348" s="88"/>
      <c r="N348" s="95"/>
      <c r="O348" s="95"/>
      <c r="P348" s="88" t="str">
        <f t="shared" si="26"/>
        <v>483</v>
      </c>
      <c r="Q348" s="99" t="e">
        <f t="shared" si="28"/>
        <v>#N/A</v>
      </c>
      <c r="R348" s="88"/>
      <c r="S348" s="88"/>
      <c r="T348" s="99" t="s">
        <v>1205</v>
      </c>
      <c r="U348" s="100" t="s">
        <v>1296</v>
      </c>
      <c r="V348" s="99" t="s">
        <v>1297</v>
      </c>
      <c r="W348" s="99"/>
      <c r="X348" s="99"/>
      <c r="Y348" s="99"/>
    </row>
    <row r="349" spans="1:25" s="89" customFormat="1" ht="18.75" customHeight="1" x14ac:dyDescent="0.35">
      <c r="A349" s="174" t="s">
        <v>936</v>
      </c>
      <c r="B349" s="128" t="s">
        <v>217</v>
      </c>
      <c r="C349" s="88">
        <v>30</v>
      </c>
      <c r="D349" s="88"/>
      <c r="E349" s="88" t="e">
        <f>VLOOKUP(A349,'2022-23'!$A$1:$A$445,1,FALSE)</f>
        <v>#N/A</v>
      </c>
      <c r="F349" s="169" t="e">
        <f>VLOOKUP(B349,'2022-23'!$A$2:$A$445,1,FALSE)</f>
        <v>#N/A</v>
      </c>
      <c r="G349" s="169" t="e">
        <f t="shared" si="27"/>
        <v>#N/A</v>
      </c>
      <c r="H349" s="169" t="s">
        <v>628</v>
      </c>
      <c r="I349" s="89" t="e">
        <f t="shared" si="25"/>
        <v>#N/A</v>
      </c>
      <c r="M349" s="88"/>
      <c r="N349" s="95"/>
      <c r="O349" s="95"/>
      <c r="P349" s="88" t="str">
        <f t="shared" si="26"/>
        <v>484</v>
      </c>
      <c r="Q349" s="99" t="e">
        <f t="shared" si="28"/>
        <v>#N/A</v>
      </c>
      <c r="R349" s="88"/>
      <c r="S349" s="88"/>
      <c r="T349" s="99" t="s">
        <v>1205</v>
      </c>
      <c r="U349" s="100" t="s">
        <v>1296</v>
      </c>
      <c r="V349" s="99" t="s">
        <v>1297</v>
      </c>
      <c r="W349" s="99"/>
      <c r="X349" s="99"/>
      <c r="Y349" s="99"/>
    </row>
    <row r="350" spans="1:25" s="89" customFormat="1" ht="18.75" customHeight="1" x14ac:dyDescent="0.35">
      <c r="A350" s="174" t="s">
        <v>937</v>
      </c>
      <c r="B350" s="128" t="s">
        <v>49</v>
      </c>
      <c r="C350" s="88">
        <v>30</v>
      </c>
      <c r="D350" s="88"/>
      <c r="E350" s="88" t="e">
        <f>VLOOKUP(A350,'2022-23'!$A$1:$A$445,1,FALSE)</f>
        <v>#N/A</v>
      </c>
      <c r="F350" s="88" t="e">
        <f>VLOOKUP(B350,'2022-23'!$A$2:$A$445,1,FALSE)</f>
        <v>#N/A</v>
      </c>
      <c r="G350" s="88" t="e">
        <f t="shared" si="27"/>
        <v>#N/A</v>
      </c>
      <c r="H350" s="88"/>
      <c r="I350" s="89" t="e">
        <f t="shared" si="25"/>
        <v>#N/A</v>
      </c>
      <c r="M350" s="88"/>
      <c r="N350" s="95"/>
      <c r="O350" s="95"/>
      <c r="P350" s="88" t="str">
        <f t="shared" si="26"/>
        <v>485</v>
      </c>
      <c r="Q350" s="99" t="e">
        <f t="shared" si="28"/>
        <v>#N/A</v>
      </c>
      <c r="R350" s="88"/>
      <c r="S350" s="88"/>
      <c r="T350" s="99" t="s">
        <v>1205</v>
      </c>
      <c r="U350" s="100" t="s">
        <v>1296</v>
      </c>
      <c r="V350" s="99" t="s">
        <v>1297</v>
      </c>
      <c r="W350" s="99"/>
      <c r="X350" s="99"/>
      <c r="Y350" s="99"/>
    </row>
    <row r="351" spans="1:25" s="89" customFormat="1" ht="18.75" customHeight="1" x14ac:dyDescent="0.35">
      <c r="A351" s="174" t="s">
        <v>938</v>
      </c>
      <c r="B351" s="88" t="s">
        <v>433</v>
      </c>
      <c r="C351" s="88">
        <v>30</v>
      </c>
      <c r="D351" s="88"/>
      <c r="E351" s="88" t="e">
        <f>VLOOKUP(A351,'2022-23'!$A$1:$A$445,1,FALSE)</f>
        <v>#N/A</v>
      </c>
      <c r="F351" s="88" t="e">
        <f>VLOOKUP(B351,'2022-23'!$A$2:$A$445,1,FALSE)</f>
        <v>#N/A</v>
      </c>
      <c r="G351" s="88" t="e">
        <f t="shared" si="27"/>
        <v>#N/A</v>
      </c>
      <c r="H351" s="88"/>
      <c r="I351" s="89" t="e">
        <f t="shared" si="25"/>
        <v>#N/A</v>
      </c>
      <c r="M351" s="88"/>
      <c r="N351" s="95"/>
      <c r="O351" s="95"/>
      <c r="P351" s="88" t="str">
        <f t="shared" si="26"/>
        <v>486</v>
      </c>
      <c r="Q351" s="99" t="e">
        <f t="shared" si="28"/>
        <v>#N/A</v>
      </c>
      <c r="R351" s="88"/>
      <c r="S351" s="88"/>
      <c r="T351" s="99" t="s">
        <v>1205</v>
      </c>
      <c r="U351" s="100" t="s">
        <v>1296</v>
      </c>
      <c r="V351" s="99" t="s">
        <v>1297</v>
      </c>
      <c r="W351" s="99"/>
      <c r="X351" s="99"/>
      <c r="Y351" s="99"/>
    </row>
    <row r="352" spans="1:25" s="89" customFormat="1" ht="18.75" customHeight="1" x14ac:dyDescent="0.35">
      <c r="A352" s="174" t="s">
        <v>939</v>
      </c>
      <c r="B352" s="128" t="s">
        <v>218</v>
      </c>
      <c r="C352" s="88">
        <v>30</v>
      </c>
      <c r="D352" s="88"/>
      <c r="E352" s="88" t="e">
        <f>VLOOKUP(A352,'2022-23'!$A$1:$A$445,1,FALSE)</f>
        <v>#N/A</v>
      </c>
      <c r="F352" s="169" t="e">
        <f>VLOOKUP(B352,'2022-23'!$A$2:$A$445,1,FALSE)</f>
        <v>#N/A</v>
      </c>
      <c r="G352" s="169" t="e">
        <f t="shared" si="27"/>
        <v>#N/A</v>
      </c>
      <c r="H352" s="169" t="s">
        <v>627</v>
      </c>
      <c r="I352" s="89" t="e">
        <f t="shared" si="25"/>
        <v>#N/A</v>
      </c>
      <c r="M352" s="88"/>
      <c r="N352" s="95"/>
      <c r="O352" s="95"/>
      <c r="P352" s="88" t="str">
        <f t="shared" si="26"/>
        <v>487</v>
      </c>
      <c r="Q352" s="99" t="e">
        <f t="shared" si="28"/>
        <v>#N/A</v>
      </c>
      <c r="R352" s="88"/>
      <c r="S352" s="88"/>
      <c r="T352" s="99" t="s">
        <v>1205</v>
      </c>
      <c r="U352" s="100" t="s">
        <v>1296</v>
      </c>
      <c r="V352" s="99" t="s">
        <v>1297</v>
      </c>
      <c r="W352" s="99"/>
      <c r="X352" s="99"/>
      <c r="Y352" s="99"/>
    </row>
    <row r="353" spans="1:25" s="89" customFormat="1" ht="18.75" customHeight="1" x14ac:dyDescent="0.35">
      <c r="A353" s="174" t="s">
        <v>940</v>
      </c>
      <c r="B353" s="128" t="s">
        <v>219</v>
      </c>
      <c r="C353" s="88">
        <v>30</v>
      </c>
      <c r="D353" s="88"/>
      <c r="E353" s="88" t="e">
        <f>VLOOKUP(A353,'2022-23'!$A$1:$A$445,1,FALSE)</f>
        <v>#N/A</v>
      </c>
      <c r="F353" s="169" t="e">
        <f>VLOOKUP(B353,'2022-23'!$A$2:$A$445,1,FALSE)</f>
        <v>#N/A</v>
      </c>
      <c r="G353" s="169" t="e">
        <f t="shared" si="27"/>
        <v>#N/A</v>
      </c>
      <c r="H353" s="169" t="s">
        <v>636</v>
      </c>
      <c r="I353" s="89" t="e">
        <f t="shared" si="25"/>
        <v>#N/A</v>
      </c>
      <c r="M353" s="88"/>
      <c r="N353" s="95"/>
      <c r="O353" s="95"/>
      <c r="P353" s="88" t="str">
        <f t="shared" si="26"/>
        <v>488</v>
      </c>
      <c r="Q353" s="99" t="e">
        <f t="shared" si="28"/>
        <v>#N/A</v>
      </c>
      <c r="R353" s="88"/>
      <c r="S353" s="88"/>
      <c r="T353" s="99" t="s">
        <v>1205</v>
      </c>
      <c r="U353" s="100" t="s">
        <v>1296</v>
      </c>
      <c r="V353" s="99" t="s">
        <v>1297</v>
      </c>
      <c r="W353" s="99"/>
      <c r="X353" s="99"/>
      <c r="Y353" s="99"/>
    </row>
    <row r="354" spans="1:25" s="89" customFormat="1" ht="18.75" customHeight="1" x14ac:dyDescent="0.35">
      <c r="A354" s="174" t="s">
        <v>941</v>
      </c>
      <c r="B354" s="128" t="s">
        <v>220</v>
      </c>
      <c r="C354" s="88">
        <v>30</v>
      </c>
      <c r="D354" s="88"/>
      <c r="E354" s="88" t="e">
        <f>VLOOKUP(A354,'2022-23'!$A$1:$A$445,1,FALSE)</f>
        <v>#N/A</v>
      </c>
      <c r="F354" s="169" t="e">
        <f>VLOOKUP(B354,'2022-23'!$A$2:$A$445,1,FALSE)</f>
        <v>#N/A</v>
      </c>
      <c r="G354" s="169" t="e">
        <f t="shared" si="27"/>
        <v>#N/A</v>
      </c>
      <c r="H354" s="169" t="s">
        <v>637</v>
      </c>
      <c r="I354" s="89" t="e">
        <f t="shared" si="25"/>
        <v>#N/A</v>
      </c>
      <c r="M354" s="88"/>
      <c r="N354" s="95"/>
      <c r="O354" s="95"/>
      <c r="P354" s="88" t="str">
        <f t="shared" si="26"/>
        <v>490</v>
      </c>
      <c r="Q354" s="99" t="e">
        <f t="shared" si="28"/>
        <v>#N/A</v>
      </c>
      <c r="R354" s="88"/>
      <c r="S354" s="88"/>
      <c r="T354" s="99" t="s">
        <v>1205</v>
      </c>
      <c r="U354" s="100" t="s">
        <v>1296</v>
      </c>
      <c r="V354" s="99" t="s">
        <v>1297</v>
      </c>
      <c r="W354" s="99"/>
      <c r="X354" s="99"/>
      <c r="Y354" s="99"/>
    </row>
    <row r="355" spans="1:25" s="89" customFormat="1" ht="18.75" customHeight="1" x14ac:dyDescent="0.35">
      <c r="A355" s="174" t="s">
        <v>1080</v>
      </c>
      <c r="B355" s="128" t="s">
        <v>221</v>
      </c>
      <c r="C355" s="88">
        <v>30</v>
      </c>
      <c r="D355" s="88"/>
      <c r="E355" s="107" t="e">
        <f>VLOOKUP(A355,'2022-23'!$A$1:$A$445,1,FALSE)</f>
        <v>#N/A</v>
      </c>
      <c r="F355" s="107" t="e">
        <f>VLOOKUP(B355,'2022-23'!$A$2:$A$445,1,FALSE)</f>
        <v>#N/A</v>
      </c>
      <c r="G355" s="107" t="e">
        <f t="shared" si="27"/>
        <v>#N/A</v>
      </c>
      <c r="H355" s="107" t="s">
        <v>638</v>
      </c>
      <c r="I355" s="89" t="e">
        <f t="shared" si="25"/>
        <v>#N/A</v>
      </c>
      <c r="M355" s="88"/>
      <c r="N355" s="95"/>
      <c r="O355" s="95"/>
      <c r="P355" s="88" t="str">
        <f t="shared" si="26"/>
        <v>491</v>
      </c>
      <c r="Q355" s="102"/>
      <c r="R355" s="88"/>
      <c r="S355" s="88">
        <v>497</v>
      </c>
      <c r="T355" s="99" t="s">
        <v>1205</v>
      </c>
      <c r="U355" s="100" t="s">
        <v>1296</v>
      </c>
      <c r="V355" s="102" t="s">
        <v>1297</v>
      </c>
      <c r="W355" s="102"/>
      <c r="X355" s="102"/>
      <c r="Y355" s="102"/>
    </row>
    <row r="356" spans="1:25" s="89" customFormat="1" ht="18.75" customHeight="1" x14ac:dyDescent="0.35">
      <c r="A356" s="174" t="s">
        <v>942</v>
      </c>
      <c r="B356" s="128" t="s">
        <v>50</v>
      </c>
      <c r="C356" s="88">
        <v>30</v>
      </c>
      <c r="D356" s="88"/>
      <c r="E356" s="88" t="e">
        <f>VLOOKUP(A356,'2022-23'!$A$1:$A$445,1,FALSE)</f>
        <v>#N/A</v>
      </c>
      <c r="F356" s="88" t="e">
        <f>VLOOKUP(B356,'2022-23'!$A$2:$A$445,1,FALSE)</f>
        <v>#N/A</v>
      </c>
      <c r="G356" s="88" t="e">
        <f t="shared" si="27"/>
        <v>#N/A</v>
      </c>
      <c r="H356" s="88"/>
      <c r="I356" s="89" t="e">
        <f t="shared" si="25"/>
        <v>#N/A</v>
      </c>
      <c r="M356" s="88"/>
      <c r="N356" s="95"/>
      <c r="O356" s="95"/>
      <c r="P356" s="88" t="str">
        <f t="shared" si="26"/>
        <v>492</v>
      </c>
      <c r="Q356" s="99" t="e">
        <f t="shared" ref="Q356:Q362" si="29">+E356</f>
        <v>#N/A</v>
      </c>
      <c r="R356" s="88"/>
      <c r="S356" s="88"/>
      <c r="T356" s="99" t="s">
        <v>1205</v>
      </c>
      <c r="U356" s="100" t="s">
        <v>1296</v>
      </c>
      <c r="V356" s="99" t="s">
        <v>1297</v>
      </c>
      <c r="W356" s="99"/>
      <c r="X356" s="99"/>
      <c r="Y356" s="99"/>
    </row>
    <row r="357" spans="1:25" s="89" customFormat="1" ht="18.75" customHeight="1" x14ac:dyDescent="0.35">
      <c r="A357" s="174" t="s">
        <v>943</v>
      </c>
      <c r="B357" s="128" t="s">
        <v>222</v>
      </c>
      <c r="C357" s="88">
        <v>30</v>
      </c>
      <c r="D357" s="88"/>
      <c r="E357" s="88" t="e">
        <f>VLOOKUP(A357,'2022-23'!$A$1:$A$445,1,FALSE)</f>
        <v>#N/A</v>
      </c>
      <c r="F357" s="88" t="e">
        <f>VLOOKUP(B357,'2022-23'!$A$2:$A$445,1,FALSE)</f>
        <v>#N/A</v>
      </c>
      <c r="G357" s="88" t="e">
        <f t="shared" si="27"/>
        <v>#N/A</v>
      </c>
      <c r="H357" s="88"/>
      <c r="I357" s="89" t="e">
        <f t="shared" si="25"/>
        <v>#N/A</v>
      </c>
      <c r="M357" s="88"/>
      <c r="N357" s="95"/>
      <c r="O357" s="95"/>
      <c r="P357" s="88" t="str">
        <f t="shared" si="26"/>
        <v>493</v>
      </c>
      <c r="Q357" s="99" t="e">
        <f t="shared" si="29"/>
        <v>#N/A</v>
      </c>
      <c r="R357" s="88"/>
      <c r="S357" s="88"/>
      <c r="T357" s="99" t="s">
        <v>1205</v>
      </c>
      <c r="U357" s="100" t="s">
        <v>1296</v>
      </c>
      <c r="V357" s="99" t="s">
        <v>1297</v>
      </c>
      <c r="W357" s="99"/>
      <c r="X357" s="99"/>
      <c r="Y357" s="99"/>
    </row>
    <row r="358" spans="1:25" s="89" customFormat="1" ht="18.75" customHeight="1" x14ac:dyDescent="0.35">
      <c r="A358" s="174" t="s">
        <v>944</v>
      </c>
      <c r="B358" s="88" t="s">
        <v>437</v>
      </c>
      <c r="C358" s="88">
        <v>30</v>
      </c>
      <c r="D358" s="88"/>
      <c r="E358" s="88" t="e">
        <f>VLOOKUP(A358,'2022-23'!$A$1:$A$445,1,FALSE)</f>
        <v>#N/A</v>
      </c>
      <c r="F358" s="88" t="e">
        <f>VLOOKUP(B358,'2022-23'!$A$2:$A$445,1,FALSE)</f>
        <v>#N/A</v>
      </c>
      <c r="G358" s="88" t="e">
        <f t="shared" si="27"/>
        <v>#N/A</v>
      </c>
      <c r="H358" s="88"/>
      <c r="I358" s="89" t="e">
        <f t="shared" si="25"/>
        <v>#N/A</v>
      </c>
      <c r="M358" s="88"/>
      <c r="N358" s="95"/>
      <c r="O358" s="95"/>
      <c r="P358" s="88" t="str">
        <f t="shared" si="26"/>
        <v>494</v>
      </c>
      <c r="Q358" s="99" t="e">
        <f t="shared" si="29"/>
        <v>#N/A</v>
      </c>
      <c r="R358" s="88"/>
      <c r="S358" s="88"/>
      <c r="T358" s="99" t="s">
        <v>1205</v>
      </c>
      <c r="U358" s="100" t="s">
        <v>1296</v>
      </c>
      <c r="V358" s="99" t="s">
        <v>1297</v>
      </c>
      <c r="W358" s="99"/>
      <c r="X358" s="99"/>
      <c r="Y358" s="99"/>
    </row>
    <row r="359" spans="1:25" s="89" customFormat="1" ht="18.75" customHeight="1" x14ac:dyDescent="0.35">
      <c r="A359" s="174" t="s">
        <v>945</v>
      </c>
      <c r="B359" s="128" t="s">
        <v>223</v>
      </c>
      <c r="C359" s="88">
        <v>30</v>
      </c>
      <c r="D359" s="88"/>
      <c r="E359" s="88" t="e">
        <f>VLOOKUP(A359,'2022-23'!$A$1:$A$445,1,FALSE)</f>
        <v>#N/A</v>
      </c>
      <c r="F359" s="88" t="e">
        <f>VLOOKUP(B359,'2022-23'!$A$2:$A$445,1,FALSE)</f>
        <v>#N/A</v>
      </c>
      <c r="G359" s="88" t="e">
        <f t="shared" si="27"/>
        <v>#N/A</v>
      </c>
      <c r="H359" s="88"/>
      <c r="I359" s="89" t="e">
        <f t="shared" si="25"/>
        <v>#N/A</v>
      </c>
      <c r="M359" s="88"/>
      <c r="N359" s="95"/>
      <c r="O359" s="95"/>
      <c r="P359" s="88" t="str">
        <f t="shared" si="26"/>
        <v>495</v>
      </c>
      <c r="Q359" s="99" t="e">
        <f t="shared" si="29"/>
        <v>#N/A</v>
      </c>
      <c r="R359" s="88"/>
      <c r="S359" s="88"/>
      <c r="T359" s="99" t="s">
        <v>1205</v>
      </c>
      <c r="U359" s="100" t="s">
        <v>1296</v>
      </c>
      <c r="V359" s="99" t="s">
        <v>1297</v>
      </c>
      <c r="W359" s="99"/>
      <c r="X359" s="99"/>
      <c r="Y359" s="99"/>
    </row>
    <row r="360" spans="1:25" s="89" customFormat="1" ht="18.75" customHeight="1" x14ac:dyDescent="0.35">
      <c r="A360" s="174" t="s">
        <v>946</v>
      </c>
      <c r="B360" s="128" t="s">
        <v>224</v>
      </c>
      <c r="C360" s="88">
        <v>30</v>
      </c>
      <c r="D360" s="88"/>
      <c r="E360" s="88" t="e">
        <f>VLOOKUP(A360,'2022-23'!$A$1:$A$445,1,FALSE)</f>
        <v>#N/A</v>
      </c>
      <c r="F360" s="169" t="e">
        <f>VLOOKUP(B360,'2022-23'!$A$2:$A$445,1,FALSE)</f>
        <v>#N/A</v>
      </c>
      <c r="G360" s="169" t="e">
        <f t="shared" si="27"/>
        <v>#N/A</v>
      </c>
      <c r="H360" s="169" t="s">
        <v>639</v>
      </c>
      <c r="I360" s="89" t="e">
        <f t="shared" si="25"/>
        <v>#N/A</v>
      </c>
      <c r="M360" s="88"/>
      <c r="N360" s="95"/>
      <c r="O360" s="95"/>
      <c r="P360" s="88" t="str">
        <f t="shared" si="26"/>
        <v>496</v>
      </c>
      <c r="Q360" s="99" t="e">
        <f t="shared" si="29"/>
        <v>#N/A</v>
      </c>
      <c r="R360" s="88"/>
      <c r="S360" s="88"/>
      <c r="T360" s="99" t="s">
        <v>1205</v>
      </c>
      <c r="U360" s="100" t="s">
        <v>1296</v>
      </c>
      <c r="V360" s="99" t="s">
        <v>1297</v>
      </c>
      <c r="W360" s="99"/>
      <c r="X360" s="99"/>
      <c r="Y360" s="99"/>
    </row>
    <row r="361" spans="1:25" s="89" customFormat="1" ht="18.75" customHeight="1" x14ac:dyDescent="0.35">
      <c r="A361" s="174" t="s">
        <v>947</v>
      </c>
      <c r="B361" s="128" t="s">
        <v>225</v>
      </c>
      <c r="C361" s="88">
        <v>30</v>
      </c>
      <c r="D361" s="88"/>
      <c r="E361" s="88" t="e">
        <f>VLOOKUP(A361,'2022-23'!$A$1:$A$445,1,FALSE)</f>
        <v>#N/A</v>
      </c>
      <c r="F361" s="169" t="e">
        <f>VLOOKUP(B361,'2022-23'!$A$2:$A$445,1,FALSE)</f>
        <v>#N/A</v>
      </c>
      <c r="G361" s="169" t="e">
        <f t="shared" si="27"/>
        <v>#N/A</v>
      </c>
      <c r="H361" s="169" t="s">
        <v>640</v>
      </c>
      <c r="I361" s="89" t="e">
        <f t="shared" si="25"/>
        <v>#N/A</v>
      </c>
      <c r="M361" s="88"/>
      <c r="N361" s="95"/>
      <c r="O361" s="95"/>
      <c r="P361" s="88" t="str">
        <f t="shared" si="26"/>
        <v>497</v>
      </c>
      <c r="Q361" s="99" t="e">
        <f t="shared" si="29"/>
        <v>#N/A</v>
      </c>
      <c r="R361" s="88"/>
      <c r="S361" s="88"/>
      <c r="T361" s="99" t="s">
        <v>1205</v>
      </c>
      <c r="U361" s="100" t="s">
        <v>1296</v>
      </c>
      <c r="V361" s="99" t="s">
        <v>1297</v>
      </c>
      <c r="W361" s="99"/>
      <c r="X361" s="99"/>
      <c r="Y361" s="99"/>
    </row>
    <row r="362" spans="1:25" s="89" customFormat="1" ht="18.75" customHeight="1" x14ac:dyDescent="0.35">
      <c r="A362" s="184" t="s">
        <v>948</v>
      </c>
      <c r="B362" s="168" t="s">
        <v>226</v>
      </c>
      <c r="C362" s="89">
        <v>30</v>
      </c>
      <c r="E362" s="88" t="e">
        <f>VLOOKUP(A362,'2022-23'!$A$1:$A$445,1,FALSE)</f>
        <v>#N/A</v>
      </c>
      <c r="F362" s="169" t="e">
        <f>VLOOKUP(B362,'2022-23'!$A$2:$A$445,1,FALSE)</f>
        <v>#N/A</v>
      </c>
      <c r="G362" s="169" t="e">
        <f t="shared" si="27"/>
        <v>#N/A</v>
      </c>
      <c r="H362" s="170" t="s">
        <v>641</v>
      </c>
      <c r="I362" s="89" t="e">
        <f t="shared" si="25"/>
        <v>#N/A</v>
      </c>
      <c r="N362" s="114"/>
      <c r="O362" s="114"/>
      <c r="P362" s="88" t="str">
        <f t="shared" si="26"/>
        <v>499</v>
      </c>
      <c r="Q362" s="99" t="e">
        <f t="shared" si="29"/>
        <v>#N/A</v>
      </c>
      <c r="R362" s="88"/>
      <c r="S362" s="88"/>
      <c r="T362" s="99" t="s">
        <v>1205</v>
      </c>
      <c r="U362" s="100" t="s">
        <v>1296</v>
      </c>
      <c r="V362" s="99" t="s">
        <v>1297</v>
      </c>
      <c r="W362" s="99"/>
      <c r="X362" s="99"/>
      <c r="Y362" s="99"/>
    </row>
    <row r="363" spans="1:25" s="89" customFormat="1" ht="18.75" customHeight="1" x14ac:dyDescent="0.35">
      <c r="A363" s="175"/>
      <c r="B363" s="176"/>
      <c r="C363" s="157"/>
      <c r="D363" s="157"/>
      <c r="E363" s="147"/>
      <c r="F363" s="185"/>
      <c r="G363" s="185"/>
      <c r="H363" s="186"/>
      <c r="I363" s="157"/>
      <c r="J363" s="157"/>
      <c r="K363" s="157"/>
      <c r="L363" s="157"/>
      <c r="M363" s="157"/>
      <c r="N363" s="177"/>
      <c r="O363" s="177"/>
      <c r="P363" s="147"/>
      <c r="Q363" s="123">
        <v>27</v>
      </c>
      <c r="R363" s="147"/>
      <c r="S363" s="147"/>
      <c r="T363" s="117"/>
      <c r="U363" s="124"/>
      <c r="V363" s="123" t="s">
        <v>1297</v>
      </c>
      <c r="W363" s="123"/>
      <c r="X363" s="123"/>
      <c r="Y363" s="123"/>
    </row>
    <row r="364" spans="1:25" s="89" customFormat="1" ht="18.75" customHeight="1" x14ac:dyDescent="0.35">
      <c r="A364" s="165" t="s">
        <v>949</v>
      </c>
      <c r="B364" s="128" t="s">
        <v>227</v>
      </c>
      <c r="C364" s="88">
        <v>30</v>
      </c>
      <c r="D364" s="88"/>
      <c r="E364" s="88" t="e">
        <f>VLOOKUP(A364,'2022-23'!$A$1:$A$445,1,FALSE)</f>
        <v>#N/A</v>
      </c>
      <c r="F364" s="107" t="e">
        <v>#N/A</v>
      </c>
      <c r="G364" s="107" t="e">
        <f t="shared" si="27"/>
        <v>#N/A</v>
      </c>
      <c r="H364" s="107" t="s">
        <v>642</v>
      </c>
      <c r="I364" s="89" t="e">
        <f t="shared" si="25"/>
        <v>#N/A</v>
      </c>
      <c r="M364" s="88"/>
      <c r="N364" s="95"/>
      <c r="O364" s="95"/>
      <c r="P364" s="98" t="str">
        <f t="shared" si="26"/>
        <v>500</v>
      </c>
      <c r="Q364" s="96" t="e">
        <f>+E364</f>
        <v>#N/A</v>
      </c>
      <c r="R364" s="98"/>
      <c r="S364" s="146"/>
      <c r="T364" s="99" t="s">
        <v>1205</v>
      </c>
      <c r="U364" s="97" t="s">
        <v>1298</v>
      </c>
      <c r="V364" s="96" t="s">
        <v>1299</v>
      </c>
      <c r="W364" s="96"/>
      <c r="X364" s="96"/>
      <c r="Y364" s="96"/>
    </row>
    <row r="365" spans="1:25" s="89" customFormat="1" ht="18.75" customHeight="1" x14ac:dyDescent="0.35">
      <c r="A365" s="165" t="s">
        <v>950</v>
      </c>
      <c r="B365" s="128" t="s">
        <v>228</v>
      </c>
      <c r="C365" s="88">
        <v>30</v>
      </c>
      <c r="D365" s="88"/>
      <c r="E365" s="88" t="e">
        <f>VLOOKUP(A365,'2022-23'!$A$1:$A$445,1,FALSE)</f>
        <v>#N/A</v>
      </c>
      <c r="F365" s="107" t="e">
        <v>#N/A</v>
      </c>
      <c r="G365" s="107" t="e">
        <f t="shared" si="27"/>
        <v>#N/A</v>
      </c>
      <c r="H365" s="107" t="s">
        <v>643</v>
      </c>
      <c r="I365" s="89" t="e">
        <f t="shared" si="25"/>
        <v>#N/A</v>
      </c>
      <c r="M365" s="88"/>
      <c r="N365" s="95"/>
      <c r="O365" s="95"/>
      <c r="P365" s="101" t="str">
        <f t="shared" si="26"/>
        <v>501</v>
      </c>
      <c r="Q365" s="99" t="e">
        <f>+E365</f>
        <v>#N/A</v>
      </c>
      <c r="R365" s="101"/>
      <c r="S365" s="88"/>
      <c r="T365" s="99" t="s">
        <v>1205</v>
      </c>
      <c r="U365" s="100" t="s">
        <v>1298</v>
      </c>
      <c r="V365" s="99" t="s">
        <v>1299</v>
      </c>
      <c r="W365" s="99"/>
      <c r="X365" s="99"/>
      <c r="Y365" s="99"/>
    </row>
    <row r="366" spans="1:25" s="89" customFormat="1" ht="18.75" customHeight="1" x14ac:dyDescent="0.35">
      <c r="A366" s="165" t="s">
        <v>1081</v>
      </c>
      <c r="B366" s="128" t="s">
        <v>229</v>
      </c>
      <c r="C366" s="88">
        <v>30</v>
      </c>
      <c r="D366" s="88"/>
      <c r="E366" s="107" t="e">
        <f>VLOOKUP(A366,'2022-23'!$A$1:$A$445,1,FALSE)</f>
        <v>#N/A</v>
      </c>
      <c r="F366" s="107" t="e">
        <f>VLOOKUP(B366,'2022-23'!$A$2:$A$445,1,FALSE)</f>
        <v>#N/A</v>
      </c>
      <c r="G366" s="107" t="e">
        <f t="shared" si="27"/>
        <v>#N/A</v>
      </c>
      <c r="H366" s="107" t="s">
        <v>644</v>
      </c>
      <c r="I366" s="89" t="e">
        <f t="shared" si="25"/>
        <v>#N/A</v>
      </c>
      <c r="M366" s="88"/>
      <c r="N366" s="95"/>
      <c r="O366" s="95"/>
      <c r="P366" s="101" t="str">
        <f t="shared" si="26"/>
        <v>502</v>
      </c>
      <c r="Q366" s="102"/>
      <c r="R366" s="101"/>
      <c r="S366" s="88"/>
      <c r="T366" s="99" t="s">
        <v>1205</v>
      </c>
      <c r="U366" s="100" t="s">
        <v>1298</v>
      </c>
      <c r="V366" s="99" t="s">
        <v>1299</v>
      </c>
      <c r="W366" s="99"/>
      <c r="X366" s="99"/>
      <c r="Y366" s="99"/>
    </row>
    <row r="367" spans="1:25" s="89" customFormat="1" ht="18.75" customHeight="1" x14ac:dyDescent="0.35">
      <c r="A367" s="165" t="s">
        <v>951</v>
      </c>
      <c r="B367" s="128" t="s">
        <v>230</v>
      </c>
      <c r="C367" s="88">
        <v>30</v>
      </c>
      <c r="D367" s="88"/>
      <c r="E367" s="88" t="e">
        <f>VLOOKUP(A367,'2022-23'!$A$1:$A$445,1,FALSE)</f>
        <v>#N/A</v>
      </c>
      <c r="F367" s="107" t="e">
        <f>VLOOKUP(B367,'2022-23'!$A$2:$A$445,1,FALSE)</f>
        <v>#N/A</v>
      </c>
      <c r="G367" s="107" t="e">
        <f t="shared" si="27"/>
        <v>#N/A</v>
      </c>
      <c r="H367" s="107" t="s">
        <v>645</v>
      </c>
      <c r="I367" s="89" t="e">
        <f t="shared" si="25"/>
        <v>#N/A</v>
      </c>
      <c r="M367" s="88"/>
      <c r="N367" s="95"/>
      <c r="O367" s="95"/>
      <c r="P367" s="101" t="str">
        <f t="shared" si="26"/>
        <v>503</v>
      </c>
      <c r="Q367" s="99" t="e">
        <f>+E367</f>
        <v>#N/A</v>
      </c>
      <c r="R367" s="101"/>
      <c r="S367" s="88"/>
      <c r="T367" s="99" t="s">
        <v>1205</v>
      </c>
      <c r="U367" s="100" t="s">
        <v>1298</v>
      </c>
      <c r="V367" s="99" t="s">
        <v>1299</v>
      </c>
      <c r="W367" s="99"/>
      <c r="X367" s="99"/>
      <c r="Y367" s="99"/>
    </row>
    <row r="368" spans="1:25" s="89" customFormat="1" ht="18.75" customHeight="1" x14ac:dyDescent="0.35">
      <c r="A368" s="165" t="s">
        <v>952</v>
      </c>
      <c r="B368" s="128" t="s">
        <v>231</v>
      </c>
      <c r="C368" s="88">
        <v>30</v>
      </c>
      <c r="D368" s="88"/>
      <c r="E368" s="88" t="e">
        <f>VLOOKUP(A368,'2022-23'!$A$1:$A$445,1,FALSE)</f>
        <v>#N/A</v>
      </c>
      <c r="F368" s="107" t="e">
        <v>#N/A</v>
      </c>
      <c r="G368" s="107" t="e">
        <f t="shared" si="27"/>
        <v>#N/A</v>
      </c>
      <c r="H368" s="107" t="s">
        <v>646</v>
      </c>
      <c r="I368" s="89" t="e">
        <f t="shared" si="25"/>
        <v>#N/A</v>
      </c>
      <c r="M368" s="88"/>
      <c r="N368" s="95"/>
      <c r="O368" s="95"/>
      <c r="P368" s="101" t="str">
        <f t="shared" si="26"/>
        <v>504</v>
      </c>
      <c r="Q368" s="99" t="e">
        <f>+E368</f>
        <v>#N/A</v>
      </c>
      <c r="R368" s="101"/>
      <c r="S368" s="88"/>
      <c r="T368" s="99" t="s">
        <v>1205</v>
      </c>
      <c r="U368" s="100" t="s">
        <v>1298</v>
      </c>
      <c r="V368" s="99" t="s">
        <v>1299</v>
      </c>
      <c r="W368" s="99"/>
      <c r="X368" s="99"/>
      <c r="Y368" s="99"/>
    </row>
    <row r="369" spans="1:25" s="89" customFormat="1" ht="18.75" customHeight="1" x14ac:dyDescent="0.35">
      <c r="A369" s="165" t="s">
        <v>953</v>
      </c>
      <c r="B369" s="128" t="s">
        <v>232</v>
      </c>
      <c r="C369" s="88">
        <v>30</v>
      </c>
      <c r="D369" s="88"/>
      <c r="E369" s="88" t="e">
        <f>VLOOKUP(A369,'2022-23'!$A$1:$A$445,1,FALSE)</f>
        <v>#N/A</v>
      </c>
      <c r="F369" s="107" t="e">
        <f>VLOOKUP(B369,'2022-23'!$A$2:$A$445,1,FALSE)</f>
        <v>#N/A</v>
      </c>
      <c r="G369" s="107" t="e">
        <f t="shared" si="27"/>
        <v>#N/A</v>
      </c>
      <c r="H369" s="107" t="s">
        <v>647</v>
      </c>
      <c r="I369" s="89" t="e">
        <f t="shared" si="25"/>
        <v>#N/A</v>
      </c>
      <c r="M369" s="88"/>
      <c r="N369" s="95"/>
      <c r="O369" s="95"/>
      <c r="P369" s="101" t="str">
        <f t="shared" si="26"/>
        <v>505</v>
      </c>
      <c r="Q369" s="99" t="e">
        <f>+E369</f>
        <v>#N/A</v>
      </c>
      <c r="R369" s="101"/>
      <c r="S369" s="88"/>
      <c r="T369" s="99" t="s">
        <v>1205</v>
      </c>
      <c r="U369" s="100" t="s">
        <v>1298</v>
      </c>
      <c r="V369" s="99" t="s">
        <v>1299</v>
      </c>
      <c r="W369" s="99"/>
      <c r="X369" s="99"/>
      <c r="Y369" s="99"/>
    </row>
    <row r="370" spans="1:25" s="89" customFormat="1" ht="18.75" customHeight="1" x14ac:dyDescent="0.35">
      <c r="A370" s="165" t="s">
        <v>954</v>
      </c>
      <c r="B370" s="128" t="s">
        <v>233</v>
      </c>
      <c r="C370" s="88">
        <v>30</v>
      </c>
      <c r="D370" s="88"/>
      <c r="E370" s="88" t="e">
        <f>VLOOKUP(A370,'2022-23'!$A$1:$A$445,1,FALSE)</f>
        <v>#N/A</v>
      </c>
      <c r="F370" s="107" t="e">
        <f>VLOOKUP(B370,'2022-23'!$A$2:$A$445,1,FALSE)</f>
        <v>#N/A</v>
      </c>
      <c r="G370" s="107" t="e">
        <f t="shared" si="27"/>
        <v>#N/A</v>
      </c>
      <c r="H370" s="107" t="s">
        <v>648</v>
      </c>
      <c r="I370" s="89" t="e">
        <f t="shared" si="25"/>
        <v>#N/A</v>
      </c>
      <c r="M370" s="88"/>
      <c r="N370" s="95"/>
      <c r="O370" s="95"/>
      <c r="P370" s="101" t="str">
        <f t="shared" si="26"/>
        <v>506</v>
      </c>
      <c r="Q370" s="99" t="e">
        <f>+E370</f>
        <v>#N/A</v>
      </c>
      <c r="R370" s="101"/>
      <c r="S370" s="88"/>
      <c r="T370" s="99" t="s">
        <v>1205</v>
      </c>
      <c r="U370" s="100" t="s">
        <v>1298</v>
      </c>
      <c r="V370" s="99" t="s">
        <v>1299</v>
      </c>
      <c r="W370" s="99"/>
      <c r="X370" s="99"/>
      <c r="Y370" s="99"/>
    </row>
    <row r="371" spans="1:25" s="89" customFormat="1" ht="18.75" customHeight="1" x14ac:dyDescent="0.35">
      <c r="A371" s="165" t="s">
        <v>1082</v>
      </c>
      <c r="B371" s="128" t="s">
        <v>234</v>
      </c>
      <c r="C371" s="88">
        <v>30</v>
      </c>
      <c r="D371" s="88"/>
      <c r="E371" s="107" t="e">
        <f>VLOOKUP(A371,'2022-23'!$A$1:$A$445,1,FALSE)</f>
        <v>#N/A</v>
      </c>
      <c r="F371" s="107" t="e">
        <f>VLOOKUP(B371,'2022-23'!$A$2:$A$445,1,FALSE)</f>
        <v>#N/A</v>
      </c>
      <c r="G371" s="107" t="e">
        <f t="shared" si="27"/>
        <v>#N/A</v>
      </c>
      <c r="H371" s="107" t="s">
        <v>649</v>
      </c>
      <c r="I371" s="89" t="e">
        <f t="shared" si="25"/>
        <v>#N/A</v>
      </c>
      <c r="M371" s="88"/>
      <c r="N371" s="95"/>
      <c r="O371" s="95"/>
      <c r="P371" s="101" t="str">
        <f t="shared" si="26"/>
        <v>507</v>
      </c>
      <c r="Q371" s="102"/>
      <c r="R371" s="101"/>
      <c r="S371" s="88">
        <v>497</v>
      </c>
      <c r="T371" s="99" t="s">
        <v>1205</v>
      </c>
      <c r="U371" s="100" t="s">
        <v>1298</v>
      </c>
      <c r="V371" s="99" t="s">
        <v>1299</v>
      </c>
      <c r="W371" s="99"/>
      <c r="X371" s="99"/>
      <c r="Y371" s="99"/>
    </row>
    <row r="372" spans="1:25" s="89" customFormat="1" ht="18.75" customHeight="1" x14ac:dyDescent="0.35">
      <c r="A372" s="165" t="s">
        <v>955</v>
      </c>
      <c r="B372" s="128" t="s">
        <v>235</v>
      </c>
      <c r="C372" s="88">
        <v>30</v>
      </c>
      <c r="D372" s="88"/>
      <c r="E372" s="88" t="e">
        <f>VLOOKUP(A372,'2022-23'!$A$1:$A$445,1,FALSE)</f>
        <v>#N/A</v>
      </c>
      <c r="F372" s="107" t="e">
        <v>#N/A</v>
      </c>
      <c r="G372" s="107" t="e">
        <f t="shared" si="27"/>
        <v>#N/A</v>
      </c>
      <c r="H372" s="107" t="s">
        <v>650</v>
      </c>
      <c r="I372" s="89" t="e">
        <f t="shared" si="25"/>
        <v>#N/A</v>
      </c>
      <c r="M372" s="88"/>
      <c r="N372" s="95"/>
      <c r="O372" s="95"/>
      <c r="P372" s="101" t="str">
        <f t="shared" si="26"/>
        <v>508</v>
      </c>
      <c r="Q372" s="99" t="e">
        <f>+E372</f>
        <v>#N/A</v>
      </c>
      <c r="R372" s="101"/>
      <c r="S372" s="88"/>
      <c r="T372" s="99" t="s">
        <v>1205</v>
      </c>
      <c r="U372" s="100" t="s">
        <v>1298</v>
      </c>
      <c r="V372" s="99" t="s">
        <v>1299</v>
      </c>
      <c r="W372" s="99"/>
      <c r="X372" s="99"/>
      <c r="Y372" s="99"/>
    </row>
    <row r="373" spans="1:25" s="89" customFormat="1" ht="18.75" customHeight="1" x14ac:dyDescent="0.35">
      <c r="A373" s="165" t="s">
        <v>956</v>
      </c>
      <c r="B373" s="128" t="s">
        <v>236</v>
      </c>
      <c r="C373" s="88">
        <v>30</v>
      </c>
      <c r="D373" s="88"/>
      <c r="E373" s="88" t="e">
        <f>VLOOKUP(A373,'2022-23'!$A$1:$A$445,1,FALSE)</f>
        <v>#N/A</v>
      </c>
      <c r="F373" s="107" t="e">
        <v>#N/A</v>
      </c>
      <c r="G373" s="107" t="e">
        <f t="shared" si="27"/>
        <v>#N/A</v>
      </c>
      <c r="H373" s="107" t="s">
        <v>651</v>
      </c>
      <c r="I373" s="89" t="e">
        <f t="shared" si="25"/>
        <v>#N/A</v>
      </c>
      <c r="M373" s="88"/>
      <c r="N373" s="95"/>
      <c r="O373" s="95"/>
      <c r="P373" s="101" t="str">
        <f t="shared" si="26"/>
        <v>510</v>
      </c>
      <c r="Q373" s="99" t="e">
        <f>+E373</f>
        <v>#N/A</v>
      </c>
      <c r="R373" s="101"/>
      <c r="S373" s="88"/>
      <c r="T373" s="99" t="s">
        <v>1205</v>
      </c>
      <c r="U373" s="100" t="s">
        <v>1298</v>
      </c>
      <c r="V373" s="99" t="s">
        <v>1299</v>
      </c>
      <c r="W373" s="99"/>
      <c r="X373" s="99"/>
      <c r="Y373" s="99"/>
    </row>
    <row r="374" spans="1:25" s="89" customFormat="1" ht="18.75" customHeight="1" x14ac:dyDescent="0.35">
      <c r="A374" s="165" t="s">
        <v>957</v>
      </c>
      <c r="B374" s="128" t="s">
        <v>237</v>
      </c>
      <c r="C374" s="88">
        <v>30</v>
      </c>
      <c r="D374" s="88"/>
      <c r="E374" s="88" t="e">
        <f>VLOOKUP(A374,'2022-23'!$A$1:$A$445,1,FALSE)</f>
        <v>#N/A</v>
      </c>
      <c r="F374" s="107" t="e">
        <f>VLOOKUP(B374,'2022-23'!$A$2:$A$445,1,FALSE)</f>
        <v>#N/A</v>
      </c>
      <c r="G374" s="107" t="e">
        <f t="shared" si="27"/>
        <v>#N/A</v>
      </c>
      <c r="H374" s="107" t="s">
        <v>652</v>
      </c>
      <c r="I374" s="89" t="e">
        <f t="shared" si="25"/>
        <v>#N/A</v>
      </c>
      <c r="M374" s="88"/>
      <c r="N374" s="95"/>
      <c r="O374" s="95"/>
      <c r="P374" s="101" t="str">
        <f t="shared" si="26"/>
        <v>511</v>
      </c>
      <c r="Q374" s="99" t="e">
        <f>+E374</f>
        <v>#N/A</v>
      </c>
      <c r="R374" s="101"/>
      <c r="S374" s="88"/>
      <c r="T374" s="99" t="s">
        <v>1205</v>
      </c>
      <c r="U374" s="100" t="s">
        <v>1298</v>
      </c>
      <c r="V374" s="99" t="s">
        <v>1299</v>
      </c>
      <c r="W374" s="99"/>
      <c r="X374" s="99"/>
      <c r="Y374" s="99"/>
    </row>
    <row r="375" spans="1:25" s="89" customFormat="1" ht="18.75" customHeight="1" x14ac:dyDescent="0.35">
      <c r="A375" s="165" t="s">
        <v>958</v>
      </c>
      <c r="B375" s="128" t="s">
        <v>238</v>
      </c>
      <c r="C375" s="88">
        <v>30</v>
      </c>
      <c r="D375" s="88"/>
      <c r="E375" s="88" t="e">
        <f>VLOOKUP(A375,'2022-23'!$A$1:$A$445,1,FALSE)</f>
        <v>#N/A</v>
      </c>
      <c r="F375" s="107" t="e">
        <f>VLOOKUP(B375,'2022-23'!$A$2:$A$445,1,FALSE)</f>
        <v>#N/A</v>
      </c>
      <c r="G375" s="107" t="e">
        <f t="shared" si="27"/>
        <v>#N/A</v>
      </c>
      <c r="H375" s="107" t="s">
        <v>653</v>
      </c>
      <c r="I375" s="89" t="e">
        <f t="shared" si="25"/>
        <v>#N/A</v>
      </c>
      <c r="M375" s="88"/>
      <c r="N375" s="95"/>
      <c r="O375" s="95"/>
      <c r="P375" s="101" t="str">
        <f t="shared" si="26"/>
        <v>512</v>
      </c>
      <c r="Q375" s="99" t="e">
        <f>+E375</f>
        <v>#N/A</v>
      </c>
      <c r="R375" s="101"/>
      <c r="S375" s="88"/>
      <c r="T375" s="99" t="s">
        <v>1205</v>
      </c>
      <c r="U375" s="100" t="s">
        <v>1298</v>
      </c>
      <c r="V375" s="99" t="s">
        <v>1299</v>
      </c>
      <c r="W375" s="99"/>
      <c r="X375" s="99"/>
      <c r="Y375" s="99"/>
    </row>
    <row r="376" spans="1:25" s="89" customFormat="1" ht="18.75" customHeight="1" x14ac:dyDescent="0.35">
      <c r="A376" s="165" t="s">
        <v>959</v>
      </c>
      <c r="B376" s="128" t="s">
        <v>239</v>
      </c>
      <c r="C376" s="88">
        <v>30</v>
      </c>
      <c r="D376" s="88"/>
      <c r="E376" s="88" t="e">
        <f>VLOOKUP(A376,'2022-23'!$A$1:$A$445,1,FALSE)</f>
        <v>#N/A</v>
      </c>
      <c r="F376" s="107" t="e">
        <v>#N/A</v>
      </c>
      <c r="G376" s="107" t="e">
        <f t="shared" si="27"/>
        <v>#N/A</v>
      </c>
      <c r="H376" s="107" t="s">
        <v>654</v>
      </c>
      <c r="I376" s="89" t="e">
        <f t="shared" si="25"/>
        <v>#N/A</v>
      </c>
      <c r="M376" s="88"/>
      <c r="N376" s="95"/>
      <c r="O376" s="95"/>
      <c r="P376" s="101" t="str">
        <f t="shared" si="26"/>
        <v>513</v>
      </c>
      <c r="Q376" s="99" t="e">
        <f>+E376</f>
        <v>#N/A</v>
      </c>
      <c r="R376" s="101">
        <v>513</v>
      </c>
      <c r="S376" s="88"/>
      <c r="T376" s="99" t="s">
        <v>1205</v>
      </c>
      <c r="U376" s="100" t="s">
        <v>1298</v>
      </c>
      <c r="V376" s="99" t="s">
        <v>1299</v>
      </c>
      <c r="W376" s="99"/>
      <c r="X376" s="99"/>
      <c r="Y376" s="99"/>
    </row>
    <row r="377" spans="1:25" s="89" customFormat="1" ht="18.75" customHeight="1" x14ac:dyDescent="0.35">
      <c r="A377" s="165"/>
      <c r="B377" s="128"/>
      <c r="C377" s="88"/>
      <c r="D377" s="88"/>
      <c r="E377" s="88"/>
      <c r="F377" s="107"/>
      <c r="G377" s="107"/>
      <c r="H377" s="107"/>
      <c r="M377" s="88"/>
      <c r="N377" s="95"/>
      <c r="O377" s="95"/>
      <c r="P377" s="101"/>
      <c r="Q377" s="118">
        <v>514</v>
      </c>
      <c r="R377" s="101">
        <v>513</v>
      </c>
      <c r="S377" s="88"/>
      <c r="T377" s="99"/>
      <c r="U377" s="100"/>
      <c r="V377" s="118" t="s">
        <v>1299</v>
      </c>
      <c r="W377" s="118"/>
      <c r="X377" s="118"/>
      <c r="Y377" s="118"/>
    </row>
    <row r="378" spans="1:25" s="89" customFormat="1" ht="18.75" customHeight="1" x14ac:dyDescent="0.35">
      <c r="A378" s="167" t="s">
        <v>960</v>
      </c>
      <c r="B378" s="168" t="s">
        <v>240</v>
      </c>
      <c r="C378" s="89">
        <v>30</v>
      </c>
      <c r="E378" s="88" t="e">
        <f>VLOOKUP(A378,'2022-23'!$A$1:$A$445,1,FALSE)</f>
        <v>#N/A</v>
      </c>
      <c r="F378" s="169" t="e">
        <f>VLOOKUP(B378,'2022-23'!$A$2:$A$445,1,FALSE)</f>
        <v>#N/A</v>
      </c>
      <c r="G378" s="169" t="e">
        <f t="shared" si="27"/>
        <v>#N/A</v>
      </c>
      <c r="H378" s="170" t="s">
        <v>655</v>
      </c>
      <c r="I378" s="89" t="e">
        <f t="shared" si="25"/>
        <v>#N/A</v>
      </c>
      <c r="N378" s="114"/>
      <c r="O378" s="114"/>
      <c r="P378" s="101" t="str">
        <f t="shared" si="26"/>
        <v>519</v>
      </c>
      <c r="Q378" s="99" t="e">
        <f>+E378</f>
        <v>#N/A</v>
      </c>
      <c r="R378" s="101"/>
      <c r="S378" s="88"/>
      <c r="T378" s="99" t="s">
        <v>1205</v>
      </c>
      <c r="U378" s="100" t="s">
        <v>1298</v>
      </c>
      <c r="V378" s="99" t="s">
        <v>1299</v>
      </c>
      <c r="W378" s="99"/>
      <c r="X378" s="99"/>
      <c r="Y378" s="99"/>
    </row>
    <row r="379" spans="1:25" s="89" customFormat="1" ht="18.75" customHeight="1" x14ac:dyDescent="0.35">
      <c r="A379" s="165"/>
      <c r="B379" s="128"/>
      <c r="C379" s="88"/>
      <c r="D379" s="88"/>
      <c r="E379" s="88"/>
      <c r="F379" s="107"/>
      <c r="G379" s="107"/>
      <c r="H379" s="107"/>
      <c r="M379" s="88"/>
      <c r="N379" s="95"/>
      <c r="O379" s="95"/>
      <c r="P379" s="101"/>
      <c r="Q379" s="118">
        <v>24</v>
      </c>
      <c r="R379" s="101"/>
      <c r="S379" s="88"/>
      <c r="T379" s="117"/>
      <c r="U379" s="119"/>
      <c r="V379" s="118" t="s">
        <v>1299</v>
      </c>
      <c r="W379" s="118"/>
      <c r="X379" s="118"/>
      <c r="Y379" s="118"/>
    </row>
    <row r="380" spans="1:25" s="89" customFormat="1" ht="18.75" customHeight="1" x14ac:dyDescent="0.35">
      <c r="A380" s="165"/>
      <c r="B380" s="128"/>
      <c r="C380" s="88"/>
      <c r="D380" s="88"/>
      <c r="E380" s="88"/>
      <c r="F380" s="107"/>
      <c r="G380" s="107"/>
      <c r="H380" s="107"/>
      <c r="M380" s="88"/>
      <c r="N380" s="95"/>
      <c r="O380" s="95"/>
      <c r="P380" s="101"/>
      <c r="Q380" s="118">
        <v>25</v>
      </c>
      <c r="R380" s="101"/>
      <c r="S380" s="88"/>
      <c r="T380" s="117"/>
      <c r="U380" s="119"/>
      <c r="V380" s="118" t="s">
        <v>1299</v>
      </c>
      <c r="W380" s="118"/>
      <c r="X380" s="118"/>
      <c r="Y380" s="118"/>
    </row>
    <row r="381" spans="1:25" s="89" customFormat="1" ht="18.75" customHeight="1" x14ac:dyDescent="0.35">
      <c r="A381" s="165"/>
      <c r="B381" s="128"/>
      <c r="C381" s="88"/>
      <c r="D381" s="88"/>
      <c r="E381" s="88"/>
      <c r="F381" s="107"/>
      <c r="G381" s="107"/>
      <c r="H381" s="107"/>
      <c r="M381" s="88"/>
      <c r="N381" s="95"/>
      <c r="O381" s="95"/>
      <c r="P381" s="164"/>
      <c r="Q381" s="123">
        <v>26</v>
      </c>
      <c r="R381" s="164"/>
      <c r="S381" s="147"/>
      <c r="T381" s="117"/>
      <c r="U381" s="124"/>
      <c r="V381" s="123" t="s">
        <v>1299</v>
      </c>
      <c r="W381" s="123"/>
      <c r="X381" s="123"/>
      <c r="Y381" s="123"/>
    </row>
    <row r="382" spans="1:25" s="89" customFormat="1" ht="18.75" customHeight="1" x14ac:dyDescent="0.35">
      <c r="A382" s="189" t="s">
        <v>961</v>
      </c>
      <c r="B382" s="128" t="s">
        <v>241</v>
      </c>
      <c r="C382" s="88">
        <v>30</v>
      </c>
      <c r="D382" s="88"/>
      <c r="E382" s="88" t="e">
        <f>VLOOKUP(A382,'2022-23'!$A$1:$A$445,1,FALSE)</f>
        <v>#N/A</v>
      </c>
      <c r="F382" s="88" t="e">
        <f>VLOOKUP(B382,'2022-23'!$A$2:$A$445,1,FALSE)</f>
        <v>#N/A</v>
      </c>
      <c r="G382" s="88" t="e">
        <f t="shared" si="27"/>
        <v>#N/A</v>
      </c>
      <c r="H382" s="88"/>
      <c r="I382" s="89" t="e">
        <f t="shared" si="25"/>
        <v>#N/A</v>
      </c>
      <c r="M382" s="88"/>
      <c r="N382" s="95"/>
      <c r="O382" s="95"/>
      <c r="P382" s="99" t="str">
        <f t="shared" si="26"/>
        <v>520</v>
      </c>
      <c r="Q382" s="99" t="e">
        <f>+E382</f>
        <v>#N/A</v>
      </c>
      <c r="R382" s="99"/>
      <c r="S382" s="88"/>
      <c r="T382" s="99" t="s">
        <v>1205</v>
      </c>
      <c r="U382" s="97" t="s">
        <v>1300</v>
      </c>
      <c r="V382" s="96" t="s">
        <v>1301</v>
      </c>
      <c r="W382" s="96"/>
      <c r="X382" s="96"/>
      <c r="Y382" s="96"/>
    </row>
    <row r="383" spans="1:25" s="89" customFormat="1" ht="18.75" customHeight="1" x14ac:dyDescent="0.35">
      <c r="A383" s="165" t="s">
        <v>962</v>
      </c>
      <c r="B383" s="128" t="s">
        <v>242</v>
      </c>
      <c r="C383" s="88">
        <v>30</v>
      </c>
      <c r="D383" s="88"/>
      <c r="E383" s="88" t="e">
        <f>VLOOKUP(A383,'2022-23'!$A$1:$A$445,1,FALSE)</f>
        <v>#N/A</v>
      </c>
      <c r="F383" s="88" t="e">
        <f>VLOOKUP(B383,'2022-23'!$A$2:$A$445,1,FALSE)</f>
        <v>#N/A</v>
      </c>
      <c r="G383" s="88" t="e">
        <f t="shared" si="27"/>
        <v>#N/A</v>
      </c>
      <c r="H383" s="88"/>
      <c r="I383" s="89" t="e">
        <f t="shared" si="25"/>
        <v>#N/A</v>
      </c>
      <c r="M383" s="88"/>
      <c r="N383" s="95"/>
      <c r="O383" s="95"/>
      <c r="P383" s="99" t="str">
        <f t="shared" si="26"/>
        <v>521</v>
      </c>
      <c r="Q383" s="99" t="e">
        <f>+E383</f>
        <v>#N/A</v>
      </c>
      <c r="R383" s="99"/>
      <c r="S383" s="88"/>
      <c r="T383" s="99" t="s">
        <v>1205</v>
      </c>
      <c r="U383" s="100" t="s">
        <v>1300</v>
      </c>
      <c r="V383" s="99" t="s">
        <v>1301</v>
      </c>
      <c r="W383" s="99"/>
      <c r="X383" s="99"/>
      <c r="Y383" s="99"/>
    </row>
    <row r="384" spans="1:25" s="89" customFormat="1" ht="18.75" customHeight="1" x14ac:dyDescent="0.35">
      <c r="A384" s="189" t="s">
        <v>963</v>
      </c>
      <c r="B384" s="128" t="s">
        <v>243</v>
      </c>
      <c r="C384" s="88">
        <v>30</v>
      </c>
      <c r="D384" s="88"/>
      <c r="E384" s="88" t="e">
        <f>VLOOKUP(A384,'2022-23'!$A$1:$A$445,1,FALSE)</f>
        <v>#N/A</v>
      </c>
      <c r="F384" s="88" t="e">
        <f>VLOOKUP(B384,'2022-23'!$A$2:$A$445,1,FALSE)</f>
        <v>#N/A</v>
      </c>
      <c r="G384" s="88" t="e">
        <f t="shared" si="27"/>
        <v>#N/A</v>
      </c>
      <c r="H384" s="88"/>
      <c r="I384" s="89" t="e">
        <f t="shared" si="25"/>
        <v>#N/A</v>
      </c>
      <c r="M384" s="88"/>
      <c r="N384" s="95"/>
      <c r="O384" s="95"/>
      <c r="P384" s="99" t="str">
        <f t="shared" si="26"/>
        <v>522</v>
      </c>
      <c r="Q384" s="99" t="e">
        <f>+E384</f>
        <v>#N/A</v>
      </c>
      <c r="R384" s="99"/>
      <c r="S384" s="88"/>
      <c r="T384" s="99" t="s">
        <v>1205</v>
      </c>
      <c r="U384" s="100" t="s">
        <v>1300</v>
      </c>
      <c r="V384" s="99" t="s">
        <v>1301</v>
      </c>
      <c r="W384" s="99"/>
      <c r="X384" s="99"/>
      <c r="Y384" s="99"/>
    </row>
    <row r="385" spans="1:26" s="89" customFormat="1" ht="18.75" customHeight="1" x14ac:dyDescent="0.35">
      <c r="A385" s="165" t="s">
        <v>964</v>
      </c>
      <c r="B385" s="128" t="s">
        <v>244</v>
      </c>
      <c r="C385" s="88">
        <v>30</v>
      </c>
      <c r="D385" s="88"/>
      <c r="E385" s="88" t="e">
        <f>VLOOKUP(A385,'2022-23'!$A$1:$A$445,1,FALSE)</f>
        <v>#N/A</v>
      </c>
      <c r="F385" s="88" t="e">
        <f>VLOOKUP(B385,'2022-23'!$A$2:$A$445,1,FALSE)</f>
        <v>#N/A</v>
      </c>
      <c r="G385" s="88" t="e">
        <f t="shared" si="27"/>
        <v>#N/A</v>
      </c>
      <c r="H385" s="88"/>
      <c r="I385" s="89" t="e">
        <f t="shared" ref="I385:I462" si="30">IF(G385="True",A385,"")</f>
        <v>#N/A</v>
      </c>
      <c r="M385" s="88"/>
      <c r="N385" s="95"/>
      <c r="O385" s="95"/>
      <c r="P385" s="99" t="str">
        <f t="shared" si="26"/>
        <v>523</v>
      </c>
      <c r="Q385" s="99" t="e">
        <f>+E385</f>
        <v>#N/A</v>
      </c>
      <c r="R385" s="99"/>
      <c r="S385" s="88"/>
      <c r="T385" s="99" t="s">
        <v>1205</v>
      </c>
      <c r="U385" s="100" t="s">
        <v>1300</v>
      </c>
      <c r="V385" s="99" t="s">
        <v>1301</v>
      </c>
      <c r="W385" s="99"/>
      <c r="X385" s="99"/>
      <c r="Y385" s="99"/>
    </row>
    <row r="386" spans="1:26" s="89" customFormat="1" ht="18.75" customHeight="1" x14ac:dyDescent="0.35">
      <c r="A386" s="167" t="s">
        <v>965</v>
      </c>
      <c r="B386" s="168" t="s">
        <v>245</v>
      </c>
      <c r="C386" s="89">
        <v>30</v>
      </c>
      <c r="E386" s="88" t="e">
        <f>VLOOKUP(A386,'2022-23'!$A$1:$A$445,1,FALSE)</f>
        <v>#N/A</v>
      </c>
      <c r="F386" s="88" t="e">
        <f>VLOOKUP(B386,'2022-23'!$A$2:$A$445,1,FALSE)</f>
        <v>#N/A</v>
      </c>
      <c r="G386" s="88" t="e">
        <f t="shared" si="27"/>
        <v>#N/A</v>
      </c>
      <c r="I386" s="89" t="e">
        <f t="shared" si="30"/>
        <v>#N/A</v>
      </c>
      <c r="N386" s="114"/>
      <c r="O386" s="114"/>
      <c r="P386" s="99" t="str">
        <f t="shared" si="26"/>
        <v>529</v>
      </c>
      <c r="Q386" s="99" t="e">
        <f>+E386</f>
        <v>#N/A</v>
      </c>
      <c r="R386" s="99"/>
      <c r="S386" s="88"/>
      <c r="T386" s="99" t="s">
        <v>1205</v>
      </c>
      <c r="U386" s="100" t="s">
        <v>1300</v>
      </c>
      <c r="V386" s="99" t="s">
        <v>1301</v>
      </c>
      <c r="W386" s="99"/>
      <c r="X386" s="99"/>
      <c r="Y386" s="99"/>
    </row>
    <row r="387" spans="1:26" s="89" customFormat="1" ht="18.75" customHeight="1" x14ac:dyDescent="0.35">
      <c r="A387" s="167"/>
      <c r="B387" s="168"/>
      <c r="E387" s="88"/>
      <c r="F387" s="88"/>
      <c r="G387" s="88"/>
      <c r="N387" s="114"/>
      <c r="O387" s="114"/>
      <c r="P387" s="99">
        <v>539</v>
      </c>
      <c r="Q387" s="99"/>
      <c r="R387" s="99"/>
      <c r="S387" s="88"/>
      <c r="T387" s="99"/>
      <c r="U387" s="100" t="s">
        <v>1302</v>
      </c>
      <c r="V387" s="99" t="s">
        <v>1303</v>
      </c>
      <c r="W387" s="99"/>
      <c r="X387" s="99"/>
      <c r="Y387" s="99"/>
    </row>
    <row r="388" spans="1:26" s="89" customFormat="1" ht="18.75" customHeight="1" x14ac:dyDescent="0.35">
      <c r="A388" s="189" t="s">
        <v>966</v>
      </c>
      <c r="B388" s="128" t="s">
        <v>246</v>
      </c>
      <c r="C388" s="88">
        <v>30</v>
      </c>
      <c r="D388" s="88"/>
      <c r="E388" s="88" t="e">
        <f>VLOOKUP(A388,'2022-23'!$A$1:$A$445,1,FALSE)</f>
        <v>#N/A</v>
      </c>
      <c r="F388" s="88" t="e">
        <f>VLOOKUP(B388,'2022-23'!$A$2:$A$445,1,FALSE)</f>
        <v>#N/A</v>
      </c>
      <c r="G388" s="88" t="e">
        <f t="shared" si="27"/>
        <v>#N/A</v>
      </c>
      <c r="H388" s="88"/>
      <c r="I388" s="89" t="e">
        <f t="shared" si="30"/>
        <v>#N/A</v>
      </c>
      <c r="M388" s="88"/>
      <c r="N388" s="95"/>
      <c r="O388" s="95"/>
      <c r="P388" s="99" t="str">
        <f t="shared" si="26"/>
        <v>540</v>
      </c>
      <c r="Q388" s="109" t="e">
        <f>+E388</f>
        <v>#N/A</v>
      </c>
      <c r="R388" s="99"/>
      <c r="S388" s="88"/>
      <c r="T388" s="99" t="s">
        <v>1205</v>
      </c>
      <c r="U388" s="100" t="s">
        <v>1304</v>
      </c>
      <c r="V388" s="109" t="s">
        <v>1296</v>
      </c>
      <c r="W388" s="109"/>
      <c r="X388" s="109"/>
      <c r="Y388" s="109"/>
    </row>
    <row r="389" spans="1:26" s="89" customFormat="1" ht="18.75" customHeight="1" x14ac:dyDescent="0.35">
      <c r="A389" s="189" t="s">
        <v>1083</v>
      </c>
      <c r="B389" s="128" t="s">
        <v>247</v>
      </c>
      <c r="C389" s="88">
        <v>30</v>
      </c>
      <c r="D389" s="88"/>
      <c r="E389" s="107" t="e">
        <f>VLOOKUP(A389,'2022-23'!$A$1:$A$445,1,FALSE)</f>
        <v>#N/A</v>
      </c>
      <c r="F389" s="107" t="e">
        <f>VLOOKUP(B389,'2022-23'!$A$2:$A$445,1,FALSE)</f>
        <v>#N/A</v>
      </c>
      <c r="G389" s="107" t="e">
        <f t="shared" si="27"/>
        <v>#N/A</v>
      </c>
      <c r="H389" s="107" t="s">
        <v>656</v>
      </c>
      <c r="I389" s="89" t="e">
        <f t="shared" si="30"/>
        <v>#N/A</v>
      </c>
      <c r="M389" s="88"/>
      <c r="N389" s="95"/>
      <c r="O389" s="95"/>
      <c r="P389" s="99" t="str">
        <f t="shared" si="26"/>
        <v>541</v>
      </c>
      <c r="Q389" s="190">
        <v>899</v>
      </c>
      <c r="R389" s="99"/>
      <c r="S389" s="88"/>
      <c r="T389" s="99" t="s">
        <v>1205</v>
      </c>
      <c r="U389" s="100" t="s">
        <v>1304</v>
      </c>
      <c r="V389" s="109" t="s">
        <v>1305</v>
      </c>
      <c r="W389" s="109"/>
      <c r="X389" s="109"/>
      <c r="Y389" s="109"/>
    </row>
    <row r="390" spans="1:26" s="89" customFormat="1" ht="18.75" customHeight="1" x14ac:dyDescent="0.35">
      <c r="A390" s="167" t="s">
        <v>1084</v>
      </c>
      <c r="B390" s="168" t="s">
        <v>248</v>
      </c>
      <c r="C390" s="89">
        <v>30</v>
      </c>
      <c r="E390" s="107" t="e">
        <f>VLOOKUP(A390,'2022-23'!$A$1:$A$445,1,FALSE)</f>
        <v>#N/A</v>
      </c>
      <c r="F390" s="107" t="e">
        <f>VLOOKUP(B390,'2022-23'!$A$2:$A$445,1,FALSE)</f>
        <v>#N/A</v>
      </c>
      <c r="G390" s="107" t="e">
        <f t="shared" si="27"/>
        <v>#N/A</v>
      </c>
      <c r="H390" s="162" t="s">
        <v>657</v>
      </c>
      <c r="I390" s="89" t="e">
        <f t="shared" si="30"/>
        <v>#N/A</v>
      </c>
      <c r="N390" s="114"/>
      <c r="O390" s="114"/>
      <c r="P390" s="126" t="str">
        <f t="shared" si="26"/>
        <v>549</v>
      </c>
      <c r="Q390" s="183"/>
      <c r="R390" s="126"/>
      <c r="S390" s="88"/>
      <c r="T390" s="126" t="s">
        <v>1205</v>
      </c>
      <c r="U390" s="141" t="s">
        <v>1304</v>
      </c>
      <c r="V390" s="183"/>
      <c r="W390" s="183"/>
      <c r="X390" s="183"/>
      <c r="Y390" s="183"/>
      <c r="Z390" s="89" t="s">
        <v>1306</v>
      </c>
    </row>
    <row r="391" spans="1:26" s="89" customFormat="1" ht="18.75" customHeight="1" x14ac:dyDescent="0.35">
      <c r="A391" s="165" t="s">
        <v>971</v>
      </c>
      <c r="B391" s="128" t="s">
        <v>54</v>
      </c>
      <c r="C391" s="88">
        <v>365</v>
      </c>
      <c r="D391" s="88"/>
      <c r="E391" s="88" t="e">
        <f>VLOOKUP(A391,'2022-23'!$A$1:$A$445,1,FALSE)</f>
        <v>#N/A</v>
      </c>
      <c r="F391" s="88" t="e">
        <f>VLOOKUP(B391,'2022-23'!$A$2:$A$445,1,FALSE)</f>
        <v>#N/A</v>
      </c>
      <c r="G391" s="88" t="e">
        <f t="shared" si="27"/>
        <v>#N/A</v>
      </c>
      <c r="H391" s="88"/>
      <c r="I391" s="89" t="e">
        <f t="shared" si="30"/>
        <v>#N/A</v>
      </c>
      <c r="M391" s="88"/>
      <c r="N391" s="95"/>
      <c r="O391" s="95"/>
      <c r="P391" s="98" t="str">
        <f t="shared" si="26"/>
        <v>550</v>
      </c>
      <c r="Q391" s="96" t="e">
        <f t="shared" ref="Q391:Q404" si="31">+E391</f>
        <v>#N/A</v>
      </c>
      <c r="R391" s="98"/>
      <c r="S391" s="88"/>
      <c r="T391" s="99" t="s">
        <v>1206</v>
      </c>
      <c r="U391" s="88" t="s">
        <v>1307</v>
      </c>
      <c r="V391" s="96" t="s">
        <v>1308</v>
      </c>
      <c r="W391" s="96"/>
      <c r="X391" s="96"/>
      <c r="Y391" s="96"/>
    </row>
    <row r="392" spans="1:26" s="89" customFormat="1" ht="18.75" customHeight="1" x14ac:dyDescent="0.35">
      <c r="A392" s="165" t="s">
        <v>972</v>
      </c>
      <c r="B392" s="128" t="s">
        <v>249</v>
      </c>
      <c r="C392" s="88">
        <v>365</v>
      </c>
      <c r="D392" s="88"/>
      <c r="E392" s="88" t="e">
        <f>VLOOKUP(A392,'2022-23'!$A$1:$A$445,1,FALSE)</f>
        <v>#N/A</v>
      </c>
      <c r="F392" s="88" t="e">
        <f>VLOOKUP(B392,'2022-23'!$A$2:$A$445,1,FALSE)</f>
        <v>#N/A</v>
      </c>
      <c r="G392" s="88" t="e">
        <f t="shared" si="27"/>
        <v>#N/A</v>
      </c>
      <c r="H392" s="88"/>
      <c r="I392" s="89" t="e">
        <f t="shared" si="30"/>
        <v>#N/A</v>
      </c>
      <c r="M392" s="88"/>
      <c r="N392" s="95"/>
      <c r="O392" s="95"/>
      <c r="P392" s="101" t="str">
        <f t="shared" si="26"/>
        <v>551</v>
      </c>
      <c r="Q392" s="99" t="e">
        <f t="shared" si="31"/>
        <v>#N/A</v>
      </c>
      <c r="R392" s="101"/>
      <c r="S392" s="88"/>
      <c r="T392" s="99" t="s">
        <v>1206</v>
      </c>
      <c r="U392" s="88" t="s">
        <v>1307</v>
      </c>
      <c r="V392" s="99" t="s">
        <v>1308</v>
      </c>
      <c r="W392" s="99"/>
      <c r="X392" s="99"/>
      <c r="Y392" s="99"/>
    </row>
    <row r="393" spans="1:26" s="89" customFormat="1" ht="18.75" customHeight="1" x14ac:dyDescent="0.35">
      <c r="A393" s="165" t="s">
        <v>973</v>
      </c>
      <c r="B393" s="128" t="s">
        <v>250</v>
      </c>
      <c r="C393" s="88">
        <v>365</v>
      </c>
      <c r="D393" s="88"/>
      <c r="E393" s="88" t="e">
        <f>VLOOKUP(A393,'2022-23'!$A$1:$A$445,1,FALSE)</f>
        <v>#N/A</v>
      </c>
      <c r="F393" s="88" t="e">
        <f>VLOOKUP(B393,'2022-23'!$A$2:$A$445,1,FALSE)</f>
        <v>#N/A</v>
      </c>
      <c r="G393" s="88" t="e">
        <f t="shared" si="27"/>
        <v>#N/A</v>
      </c>
      <c r="H393" s="88"/>
      <c r="I393" s="89" t="e">
        <f t="shared" si="30"/>
        <v>#N/A</v>
      </c>
      <c r="M393" s="88"/>
      <c r="N393" s="95"/>
      <c r="O393" s="95"/>
      <c r="P393" s="101" t="str">
        <f t="shared" si="26"/>
        <v>552</v>
      </c>
      <c r="Q393" s="99" t="e">
        <f t="shared" si="31"/>
        <v>#N/A</v>
      </c>
      <c r="R393" s="101"/>
      <c r="S393" s="88"/>
      <c r="T393" s="99" t="s">
        <v>1206</v>
      </c>
      <c r="U393" s="88" t="s">
        <v>1307</v>
      </c>
      <c r="V393" s="99" t="s">
        <v>1308</v>
      </c>
      <c r="W393" s="99"/>
      <c r="X393" s="99"/>
      <c r="Y393" s="99"/>
    </row>
    <row r="394" spans="1:26" s="89" customFormat="1" ht="18.75" customHeight="1" x14ac:dyDescent="0.35">
      <c r="A394" s="165" t="s">
        <v>974</v>
      </c>
      <c r="B394" s="128" t="s">
        <v>251</v>
      </c>
      <c r="C394" s="88">
        <v>365</v>
      </c>
      <c r="D394" s="88"/>
      <c r="E394" s="88" t="e">
        <f>VLOOKUP(A394,'2022-23'!$A$1:$A$445,1,FALSE)</f>
        <v>#N/A</v>
      </c>
      <c r="F394" s="107" t="e">
        <f>VLOOKUP(B394,'2022-23'!$A$2:$A$445,1,FALSE)</f>
        <v>#N/A</v>
      </c>
      <c r="G394" s="107" t="e">
        <f t="shared" si="27"/>
        <v>#N/A</v>
      </c>
      <c r="H394" s="107" t="s">
        <v>658</v>
      </c>
      <c r="I394" s="89" t="e">
        <f t="shared" si="30"/>
        <v>#N/A</v>
      </c>
      <c r="M394" s="88"/>
      <c r="N394" s="95"/>
      <c r="O394" s="95"/>
      <c r="P394" s="101" t="str">
        <f t="shared" si="26"/>
        <v>553</v>
      </c>
      <c r="Q394" s="99" t="e">
        <f t="shared" si="31"/>
        <v>#N/A</v>
      </c>
      <c r="R394" s="101"/>
      <c r="S394" s="88"/>
      <c r="T394" s="99" t="s">
        <v>1206</v>
      </c>
      <c r="U394" s="88" t="s">
        <v>1307</v>
      </c>
      <c r="V394" s="99" t="s">
        <v>1308</v>
      </c>
      <c r="W394" s="99"/>
      <c r="X394" s="99"/>
      <c r="Y394" s="99"/>
    </row>
    <row r="395" spans="1:26" s="89" customFormat="1" ht="18.75" customHeight="1" x14ac:dyDescent="0.35">
      <c r="A395" s="165" t="s">
        <v>975</v>
      </c>
      <c r="B395" s="128" t="s">
        <v>252</v>
      </c>
      <c r="C395" s="88">
        <v>365</v>
      </c>
      <c r="D395" s="88"/>
      <c r="E395" s="88" t="e">
        <f>VLOOKUP(A395,'2022-23'!$A$1:$A$445,1,FALSE)</f>
        <v>#N/A</v>
      </c>
      <c r="F395" s="107" t="e">
        <f>VLOOKUP(B395,'2022-23'!$A$2:$A$445,1,FALSE)</f>
        <v>#N/A</v>
      </c>
      <c r="G395" s="107" t="e">
        <f t="shared" si="27"/>
        <v>#N/A</v>
      </c>
      <c r="H395" s="107" t="s">
        <v>659</v>
      </c>
      <c r="I395" s="89" t="e">
        <f t="shared" si="30"/>
        <v>#N/A</v>
      </c>
      <c r="M395" s="88"/>
      <c r="N395" s="95"/>
      <c r="O395" s="95"/>
      <c r="P395" s="101" t="str">
        <f t="shared" si="26"/>
        <v>554</v>
      </c>
      <c r="Q395" s="99" t="e">
        <f t="shared" si="31"/>
        <v>#N/A</v>
      </c>
      <c r="R395" s="101"/>
      <c r="S395" s="88"/>
      <c r="T395" s="99" t="s">
        <v>1206</v>
      </c>
      <c r="U395" s="88" t="s">
        <v>1307</v>
      </c>
      <c r="V395" s="99" t="s">
        <v>1308</v>
      </c>
      <c r="W395" s="99"/>
      <c r="X395" s="99"/>
      <c r="Y395" s="99"/>
    </row>
    <row r="396" spans="1:26" s="89" customFormat="1" ht="18.75" customHeight="1" x14ac:dyDescent="0.35">
      <c r="A396" s="165" t="s">
        <v>976</v>
      </c>
      <c r="B396" s="128" t="s">
        <v>253</v>
      </c>
      <c r="C396" s="88">
        <v>365</v>
      </c>
      <c r="D396" s="88"/>
      <c r="E396" s="88" t="e">
        <f>VLOOKUP(A396,'2022-23'!$A$1:$A$445,1,FALSE)</f>
        <v>#N/A</v>
      </c>
      <c r="F396" s="88" t="e">
        <f>VLOOKUP(B396,'2022-23'!$A$2:$A$445,1,FALSE)</f>
        <v>#N/A</v>
      </c>
      <c r="G396" s="88" t="e">
        <f t="shared" si="27"/>
        <v>#N/A</v>
      </c>
      <c r="H396" s="88"/>
      <c r="I396" s="89" t="e">
        <f t="shared" si="30"/>
        <v>#N/A</v>
      </c>
      <c r="M396" s="88"/>
      <c r="N396" s="95"/>
      <c r="O396" s="95"/>
      <c r="P396" s="101" t="str">
        <f t="shared" si="26"/>
        <v>555</v>
      </c>
      <c r="Q396" s="99" t="e">
        <f t="shared" si="31"/>
        <v>#N/A</v>
      </c>
      <c r="R396" s="101"/>
      <c r="S396" s="88"/>
      <c r="T396" s="99" t="s">
        <v>1206</v>
      </c>
      <c r="U396" s="88" t="s">
        <v>1307</v>
      </c>
      <c r="V396" s="99" t="s">
        <v>1308</v>
      </c>
      <c r="W396" s="99"/>
      <c r="X396" s="99"/>
      <c r="Y396" s="99"/>
    </row>
    <row r="397" spans="1:26" s="89" customFormat="1" ht="18.75" customHeight="1" x14ac:dyDescent="0.35">
      <c r="A397" s="165" t="s">
        <v>977</v>
      </c>
      <c r="B397" s="128" t="s">
        <v>254</v>
      </c>
      <c r="C397" s="88">
        <v>365</v>
      </c>
      <c r="D397" s="88"/>
      <c r="E397" s="88" t="e">
        <f>VLOOKUP(A397,'2022-23'!$A$1:$A$445,1,FALSE)</f>
        <v>#N/A</v>
      </c>
      <c r="F397" s="88" t="e">
        <f>VLOOKUP(B397,'2022-23'!$A$2:$A$445,1,FALSE)</f>
        <v>#N/A</v>
      </c>
      <c r="G397" s="88" t="e">
        <f t="shared" si="27"/>
        <v>#N/A</v>
      </c>
      <c r="H397" s="88"/>
      <c r="I397" s="89" t="e">
        <f t="shared" si="30"/>
        <v>#N/A</v>
      </c>
      <c r="M397" s="88"/>
      <c r="N397" s="95"/>
      <c r="O397" s="95"/>
      <c r="P397" s="101" t="str">
        <f t="shared" si="26"/>
        <v>556</v>
      </c>
      <c r="Q397" s="99" t="e">
        <f t="shared" si="31"/>
        <v>#N/A</v>
      </c>
      <c r="R397" s="101"/>
      <c r="S397" s="88"/>
      <c r="T397" s="99" t="s">
        <v>1206</v>
      </c>
      <c r="U397" s="88" t="s">
        <v>1307</v>
      </c>
      <c r="V397" s="99" t="s">
        <v>1308</v>
      </c>
      <c r="W397" s="99"/>
      <c r="X397" s="99"/>
      <c r="Y397" s="99"/>
    </row>
    <row r="398" spans="1:26" s="89" customFormat="1" ht="18.75" customHeight="1" x14ac:dyDescent="0.35">
      <c r="A398" s="165" t="s">
        <v>978</v>
      </c>
      <c r="B398" s="128" t="s">
        <v>255</v>
      </c>
      <c r="C398" s="88">
        <v>365</v>
      </c>
      <c r="D398" s="88"/>
      <c r="E398" s="88" t="e">
        <f>VLOOKUP(A398,'2022-23'!$A$1:$A$445,1,FALSE)</f>
        <v>#N/A</v>
      </c>
      <c r="F398" s="88" t="e">
        <f>VLOOKUP(B398,'2022-23'!$A$2:$A$445,1,FALSE)</f>
        <v>#N/A</v>
      </c>
      <c r="G398" s="88" t="e">
        <f t="shared" si="27"/>
        <v>#N/A</v>
      </c>
      <c r="H398" s="88"/>
      <c r="I398" s="89" t="e">
        <f t="shared" si="30"/>
        <v>#N/A</v>
      </c>
      <c r="M398" s="88"/>
      <c r="N398" s="95"/>
      <c r="O398" s="95"/>
      <c r="P398" s="101" t="str">
        <f t="shared" si="26"/>
        <v>557</v>
      </c>
      <c r="Q398" s="99" t="e">
        <f t="shared" si="31"/>
        <v>#N/A</v>
      </c>
      <c r="R398" s="101"/>
      <c r="S398" s="88"/>
      <c r="T398" s="99" t="s">
        <v>1206</v>
      </c>
      <c r="U398" s="88" t="s">
        <v>1307</v>
      </c>
      <c r="V398" s="99" t="s">
        <v>1308</v>
      </c>
      <c r="W398" s="99"/>
      <c r="X398" s="99"/>
      <c r="Y398" s="99"/>
    </row>
    <row r="399" spans="1:26" s="89" customFormat="1" ht="18.75" customHeight="1" x14ac:dyDescent="0.35">
      <c r="A399" s="167" t="s">
        <v>979</v>
      </c>
      <c r="B399" s="168" t="s">
        <v>256</v>
      </c>
      <c r="C399" s="89">
        <v>365</v>
      </c>
      <c r="E399" s="88" t="e">
        <f>VLOOKUP(A399,'2022-23'!$A$1:$A$445,1,FALSE)</f>
        <v>#N/A</v>
      </c>
      <c r="F399" s="169" t="e">
        <f>VLOOKUP(B399,'2022-23'!$A$2:$A$445,1,FALSE)</f>
        <v>#N/A</v>
      </c>
      <c r="G399" s="169" t="e">
        <f t="shared" si="27"/>
        <v>#N/A</v>
      </c>
      <c r="H399" s="170" t="s">
        <v>660</v>
      </c>
      <c r="I399" s="89" t="e">
        <f t="shared" si="30"/>
        <v>#N/A</v>
      </c>
      <c r="N399" s="114"/>
      <c r="O399" s="114"/>
      <c r="P399" s="101" t="str">
        <f t="shared" si="26"/>
        <v>559</v>
      </c>
      <c r="Q399" s="99" t="e">
        <f t="shared" si="31"/>
        <v>#N/A</v>
      </c>
      <c r="R399" s="101"/>
      <c r="S399" s="88"/>
      <c r="T399" s="99" t="s">
        <v>1206</v>
      </c>
      <c r="U399" s="88" t="s">
        <v>1307</v>
      </c>
      <c r="V399" s="99" t="s">
        <v>1308</v>
      </c>
      <c r="W399" s="99"/>
      <c r="X399" s="99"/>
      <c r="Y399" s="99"/>
    </row>
    <row r="400" spans="1:26" s="89" customFormat="1" ht="18.75" customHeight="1" x14ac:dyDescent="0.35">
      <c r="A400" s="172" t="s">
        <v>980</v>
      </c>
      <c r="B400" s="149" t="s">
        <v>257</v>
      </c>
      <c r="C400" s="146">
        <v>365</v>
      </c>
      <c r="D400" s="146"/>
      <c r="E400" s="146" t="e">
        <f>VLOOKUP(A400,'2022-23'!$A$1:$A$445,1,FALSE)</f>
        <v>#N/A</v>
      </c>
      <c r="F400" s="188" t="e">
        <v>#N/A</v>
      </c>
      <c r="G400" s="188" t="e">
        <f t="shared" si="27"/>
        <v>#N/A</v>
      </c>
      <c r="H400" s="188" t="s">
        <v>661</v>
      </c>
      <c r="I400" s="150" t="e">
        <f t="shared" si="30"/>
        <v>#N/A</v>
      </c>
      <c r="J400" s="150"/>
      <c r="K400" s="150"/>
      <c r="L400" s="150"/>
      <c r="M400" s="146"/>
      <c r="N400" s="151"/>
      <c r="O400" s="151"/>
      <c r="P400" s="146" t="str">
        <f t="shared" si="26"/>
        <v>560</v>
      </c>
      <c r="Q400" s="96" t="e">
        <f t="shared" si="31"/>
        <v>#N/A</v>
      </c>
      <c r="R400" s="146"/>
      <c r="S400" s="146"/>
      <c r="T400" s="99" t="s">
        <v>1206</v>
      </c>
      <c r="U400" s="97" t="s">
        <v>1309</v>
      </c>
      <c r="V400" s="96" t="s">
        <v>1310</v>
      </c>
      <c r="W400" s="96"/>
      <c r="X400" s="96"/>
      <c r="Y400" s="96"/>
    </row>
    <row r="401" spans="1:25" s="89" customFormat="1" ht="18.75" customHeight="1" x14ac:dyDescent="0.35">
      <c r="A401" s="174" t="s">
        <v>981</v>
      </c>
      <c r="B401" s="128" t="s">
        <v>55</v>
      </c>
      <c r="C401" s="88">
        <v>365</v>
      </c>
      <c r="D401" s="88"/>
      <c r="E401" s="88" t="e">
        <f>VLOOKUP(A401,'2022-23'!$A$1:$A$445,1,FALSE)</f>
        <v>#N/A</v>
      </c>
      <c r="F401" s="107" t="e">
        <v>#N/A</v>
      </c>
      <c r="G401" s="107" t="e">
        <f t="shared" si="27"/>
        <v>#N/A</v>
      </c>
      <c r="H401" s="107" t="s">
        <v>662</v>
      </c>
      <c r="I401" s="89" t="e">
        <f t="shared" si="30"/>
        <v>#N/A</v>
      </c>
      <c r="M401" s="88"/>
      <c r="N401" s="95"/>
      <c r="O401" s="95"/>
      <c r="P401" s="88" t="str">
        <f t="shared" si="26"/>
        <v>561</v>
      </c>
      <c r="Q401" s="99" t="e">
        <f t="shared" si="31"/>
        <v>#N/A</v>
      </c>
      <c r="R401" s="88"/>
      <c r="S401" s="88"/>
      <c r="T401" s="99" t="s">
        <v>1206</v>
      </c>
      <c r="U401" s="100" t="s">
        <v>1309</v>
      </c>
      <c r="V401" s="99" t="s">
        <v>1310</v>
      </c>
      <c r="W401" s="99"/>
      <c r="X401" s="99"/>
      <c r="Y401" s="99"/>
    </row>
    <row r="402" spans="1:25" s="89" customFormat="1" ht="18.75" customHeight="1" x14ac:dyDescent="0.35">
      <c r="A402" s="174" t="s">
        <v>982</v>
      </c>
      <c r="B402" s="128" t="s">
        <v>258</v>
      </c>
      <c r="C402" s="88">
        <v>365</v>
      </c>
      <c r="D402" s="88"/>
      <c r="E402" s="88" t="e">
        <f>VLOOKUP(A402,'2022-23'!$A$1:$A$445,1,FALSE)</f>
        <v>#N/A</v>
      </c>
      <c r="F402" s="107" t="e">
        <f>VLOOKUP(B402,'2022-23'!$A$2:$A$445,1,FALSE)</f>
        <v>#N/A</v>
      </c>
      <c r="G402" s="107" t="e">
        <f t="shared" si="27"/>
        <v>#N/A</v>
      </c>
      <c r="H402" s="107" t="s">
        <v>663</v>
      </c>
      <c r="I402" s="89" t="e">
        <f t="shared" si="30"/>
        <v>#N/A</v>
      </c>
      <c r="M402" s="88"/>
      <c r="N402" s="95"/>
      <c r="O402" s="95"/>
      <c r="P402" s="88" t="str">
        <f t="shared" si="26"/>
        <v>562</v>
      </c>
      <c r="Q402" s="99" t="e">
        <f t="shared" si="31"/>
        <v>#N/A</v>
      </c>
      <c r="R402" s="88"/>
      <c r="S402" s="88"/>
      <c r="T402" s="99" t="s">
        <v>1206</v>
      </c>
      <c r="U402" s="100" t="s">
        <v>1309</v>
      </c>
      <c r="V402" s="99" t="s">
        <v>1310</v>
      </c>
      <c r="W402" s="99"/>
      <c r="X402" s="99"/>
      <c r="Y402" s="99"/>
    </row>
    <row r="403" spans="1:25" s="89" customFormat="1" ht="18.75" customHeight="1" x14ac:dyDescent="0.35">
      <c r="A403" s="174" t="s">
        <v>983</v>
      </c>
      <c r="B403" s="128" t="s">
        <v>259</v>
      </c>
      <c r="C403" s="88">
        <v>365</v>
      </c>
      <c r="D403" s="88"/>
      <c r="E403" s="88" t="e">
        <f>VLOOKUP(A403,'2022-23'!$A$1:$A$445,1,FALSE)</f>
        <v>#N/A</v>
      </c>
      <c r="F403" s="107" t="e">
        <v>#N/A</v>
      </c>
      <c r="G403" s="107" t="e">
        <f t="shared" si="27"/>
        <v>#N/A</v>
      </c>
      <c r="H403" s="107" t="s">
        <v>664</v>
      </c>
      <c r="I403" s="89" t="e">
        <f t="shared" si="30"/>
        <v>#N/A</v>
      </c>
      <c r="M403" s="88"/>
      <c r="N403" s="95"/>
      <c r="O403" s="95"/>
      <c r="P403" s="88" t="str">
        <f t="shared" si="26"/>
        <v>563</v>
      </c>
      <c r="Q403" s="99" t="e">
        <f t="shared" si="31"/>
        <v>#N/A</v>
      </c>
      <c r="R403" s="88"/>
      <c r="S403" s="88"/>
      <c r="T403" s="99" t="s">
        <v>1206</v>
      </c>
      <c r="U403" s="100" t="s">
        <v>1309</v>
      </c>
      <c r="V403" s="99" t="s">
        <v>1310</v>
      </c>
      <c r="W403" s="99"/>
      <c r="X403" s="99"/>
      <c r="Y403" s="99"/>
    </row>
    <row r="404" spans="1:25" s="89" customFormat="1" ht="18.75" customHeight="1" x14ac:dyDescent="0.35">
      <c r="A404" s="174" t="s">
        <v>984</v>
      </c>
      <c r="B404" s="128" t="s">
        <v>260</v>
      </c>
      <c r="C404" s="88">
        <v>365</v>
      </c>
      <c r="D404" s="88"/>
      <c r="E404" s="88" t="e">
        <f>VLOOKUP(A404,'2022-23'!$A$1:$A$445,1,FALSE)</f>
        <v>#N/A</v>
      </c>
      <c r="F404" s="107" t="e">
        <f>VLOOKUP(B404,'2022-23'!$A$2:$A$445,1,FALSE)</f>
        <v>#N/A</v>
      </c>
      <c r="G404" s="107" t="e">
        <f t="shared" si="27"/>
        <v>#N/A</v>
      </c>
      <c r="H404" s="107" t="s">
        <v>665</v>
      </c>
      <c r="I404" s="89" t="e">
        <f t="shared" si="30"/>
        <v>#N/A</v>
      </c>
      <c r="M404" s="88"/>
      <c r="N404" s="95"/>
      <c r="O404" s="95"/>
      <c r="P404" s="88" t="str">
        <f t="shared" ref="P404:P438" si="32">+A404</f>
        <v>564</v>
      </c>
      <c r="Q404" s="99" t="e">
        <f t="shared" si="31"/>
        <v>#N/A</v>
      </c>
      <c r="R404" s="88"/>
      <c r="S404" s="88"/>
      <c r="T404" s="99" t="s">
        <v>1206</v>
      </c>
      <c r="U404" s="100" t="s">
        <v>1309</v>
      </c>
      <c r="V404" s="99" t="s">
        <v>1310</v>
      </c>
      <c r="W404" s="99"/>
      <c r="X404" s="99"/>
      <c r="Y404" s="99"/>
    </row>
    <row r="405" spans="1:25" s="89" customFormat="1" ht="18.75" customHeight="1" x14ac:dyDescent="0.35">
      <c r="A405" s="174" t="s">
        <v>1085</v>
      </c>
      <c r="B405" s="128" t="s">
        <v>261</v>
      </c>
      <c r="C405" s="88">
        <v>365</v>
      </c>
      <c r="D405" s="88"/>
      <c r="E405" s="107" t="e">
        <f>VLOOKUP(A405,'2022-23'!$A$1:$A$445,1,FALSE)</f>
        <v>#N/A</v>
      </c>
      <c r="F405" s="107" t="e">
        <v>#N/A</v>
      </c>
      <c r="G405" s="107" t="e">
        <f t="shared" si="27"/>
        <v>#N/A</v>
      </c>
      <c r="H405" s="107" t="s">
        <v>666</v>
      </c>
      <c r="I405" s="89" t="e">
        <f t="shared" si="30"/>
        <v>#N/A</v>
      </c>
      <c r="M405" s="88"/>
      <c r="N405" s="95"/>
      <c r="O405" s="95"/>
      <c r="P405" s="88" t="str">
        <f t="shared" si="32"/>
        <v>565</v>
      </c>
      <c r="Q405" s="102"/>
      <c r="R405" s="88"/>
      <c r="S405" s="88">
        <v>563</v>
      </c>
      <c r="T405" s="99" t="s">
        <v>1206</v>
      </c>
      <c r="U405" s="100" t="s">
        <v>1309</v>
      </c>
      <c r="V405" s="102"/>
      <c r="W405" s="102"/>
      <c r="X405" s="102"/>
      <c r="Y405" s="102"/>
    </row>
    <row r="406" spans="1:25" s="89" customFormat="1" ht="18.75" customHeight="1" x14ac:dyDescent="0.35">
      <c r="A406" s="174" t="s">
        <v>1086</v>
      </c>
      <c r="B406" s="128" t="s">
        <v>262</v>
      </c>
      <c r="C406" s="88">
        <v>365</v>
      </c>
      <c r="D406" s="88"/>
      <c r="E406" s="107" t="e">
        <f>VLOOKUP(A406,'2022-23'!$A$1:$A$445,1,FALSE)</f>
        <v>#N/A</v>
      </c>
      <c r="F406" s="107" t="e">
        <v>#N/A</v>
      </c>
      <c r="G406" s="107" t="e">
        <f t="shared" si="27"/>
        <v>#N/A</v>
      </c>
      <c r="H406" s="107" t="s">
        <v>667</v>
      </c>
      <c r="I406" s="89" t="e">
        <f t="shared" si="30"/>
        <v>#N/A</v>
      </c>
      <c r="M406" s="88"/>
      <c r="N406" s="95"/>
      <c r="O406" s="95"/>
      <c r="P406" s="88" t="str">
        <f t="shared" si="32"/>
        <v>566</v>
      </c>
      <c r="Q406" s="102"/>
      <c r="S406" s="88">
        <v>564</v>
      </c>
      <c r="T406" s="99" t="s">
        <v>1206</v>
      </c>
      <c r="U406" s="100" t="s">
        <v>1309</v>
      </c>
      <c r="V406" s="102"/>
      <c r="W406" s="102"/>
      <c r="X406" s="102"/>
      <c r="Y406" s="102"/>
    </row>
    <row r="407" spans="1:25" s="89" customFormat="1" ht="18.75" customHeight="1" x14ac:dyDescent="0.35">
      <c r="A407" s="175" t="s">
        <v>985</v>
      </c>
      <c r="B407" s="176" t="s">
        <v>263</v>
      </c>
      <c r="C407" s="157">
        <v>365</v>
      </c>
      <c r="D407" s="157"/>
      <c r="E407" s="147" t="e">
        <f>VLOOKUP(A407,'2022-23'!$A$1:$A$445,1,FALSE)</f>
        <v>#N/A</v>
      </c>
      <c r="F407" s="185" t="e">
        <f>VLOOKUP(B407,'2022-23'!$A$2:$A$445,1,FALSE)</f>
        <v>#N/A</v>
      </c>
      <c r="G407" s="185" t="e">
        <f t="shared" si="27"/>
        <v>#N/A</v>
      </c>
      <c r="H407" s="186" t="s">
        <v>668</v>
      </c>
      <c r="I407" s="157" t="e">
        <f t="shared" si="30"/>
        <v>#N/A</v>
      </c>
      <c r="J407" s="157"/>
      <c r="K407" s="157"/>
      <c r="L407" s="157"/>
      <c r="M407" s="157"/>
      <c r="N407" s="177"/>
      <c r="O407" s="177"/>
      <c r="P407" s="147" t="str">
        <f t="shared" si="32"/>
        <v>569</v>
      </c>
      <c r="Q407" s="126" t="e">
        <f t="shared" ref="Q407:Q412" si="33">+E407</f>
        <v>#N/A</v>
      </c>
      <c r="R407" s="147"/>
      <c r="S407" s="147"/>
      <c r="T407" s="99" t="s">
        <v>1206</v>
      </c>
      <c r="U407" s="141" t="s">
        <v>1309</v>
      </c>
      <c r="V407" s="99" t="s">
        <v>1310</v>
      </c>
      <c r="W407" s="99"/>
      <c r="X407" s="99"/>
      <c r="Y407" s="99"/>
    </row>
    <row r="408" spans="1:25" s="89" customFormat="1" ht="18.75" customHeight="1" x14ac:dyDescent="0.35">
      <c r="A408" s="172" t="s">
        <v>986</v>
      </c>
      <c r="B408" s="149" t="s">
        <v>264</v>
      </c>
      <c r="C408" s="146">
        <v>365</v>
      </c>
      <c r="D408" s="146"/>
      <c r="E408" s="146" t="e">
        <f>VLOOKUP(A408,'2022-23'!$A$1:$A$445,1,FALSE)</f>
        <v>#N/A</v>
      </c>
      <c r="F408" s="146" t="e">
        <f>VLOOKUP(B408,'2022-23'!$A$2:$A$445,1,FALSE)</f>
        <v>#N/A</v>
      </c>
      <c r="G408" s="146" t="e">
        <f t="shared" si="27"/>
        <v>#N/A</v>
      </c>
      <c r="H408" s="146"/>
      <c r="I408" s="150" t="e">
        <f t="shared" si="30"/>
        <v>#N/A</v>
      </c>
      <c r="J408" s="150"/>
      <c r="K408" s="150"/>
      <c r="L408" s="150"/>
      <c r="M408" s="146"/>
      <c r="N408" s="151"/>
      <c r="O408" s="151"/>
      <c r="P408" s="146" t="str">
        <f t="shared" si="32"/>
        <v>570</v>
      </c>
      <c r="Q408" s="96" t="e">
        <f t="shared" si="33"/>
        <v>#N/A</v>
      </c>
      <c r="R408" s="146"/>
      <c r="S408" s="146"/>
      <c r="T408" s="99" t="s">
        <v>1206</v>
      </c>
      <c r="U408" s="97" t="s">
        <v>1311</v>
      </c>
      <c r="V408" s="96" t="s">
        <v>1312</v>
      </c>
      <c r="W408" s="96"/>
      <c r="X408" s="96"/>
      <c r="Y408" s="96"/>
    </row>
    <row r="409" spans="1:25" s="89" customFormat="1" ht="18.75" customHeight="1" x14ac:dyDescent="0.35">
      <c r="A409" s="174" t="s">
        <v>987</v>
      </c>
      <c r="B409" s="128" t="s">
        <v>265</v>
      </c>
      <c r="C409" s="88">
        <v>365</v>
      </c>
      <c r="D409" s="88"/>
      <c r="E409" s="88" t="e">
        <f>VLOOKUP(A409,'2022-23'!$A$1:$A$445,1,FALSE)</f>
        <v>#N/A</v>
      </c>
      <c r="F409" s="169" t="e">
        <f>VLOOKUP(B409,'2022-23'!$A$2:$A$445,1,FALSE)</f>
        <v>#N/A</v>
      </c>
      <c r="G409" s="169" t="e">
        <f t="shared" si="27"/>
        <v>#N/A</v>
      </c>
      <c r="H409" s="169" t="s">
        <v>669</v>
      </c>
      <c r="I409" s="89" t="e">
        <f t="shared" si="30"/>
        <v>#N/A</v>
      </c>
      <c r="M409" s="88"/>
      <c r="N409" s="95"/>
      <c r="O409" s="95"/>
      <c r="P409" s="88" t="str">
        <f t="shared" si="32"/>
        <v>571</v>
      </c>
      <c r="Q409" s="99" t="e">
        <f t="shared" si="33"/>
        <v>#N/A</v>
      </c>
      <c r="R409" s="88"/>
      <c r="S409" s="88"/>
      <c r="T409" s="99" t="s">
        <v>1206</v>
      </c>
      <c r="U409" s="100" t="s">
        <v>1311</v>
      </c>
      <c r="V409" s="99" t="s">
        <v>1312</v>
      </c>
      <c r="W409" s="99"/>
      <c r="X409" s="99"/>
      <c r="Y409" s="99"/>
    </row>
    <row r="410" spans="1:25" s="89" customFormat="1" ht="18.75" customHeight="1" x14ac:dyDescent="0.35">
      <c r="A410" s="174" t="s">
        <v>988</v>
      </c>
      <c r="B410" s="128" t="s">
        <v>266</v>
      </c>
      <c r="C410" s="88">
        <v>365</v>
      </c>
      <c r="D410" s="88"/>
      <c r="E410" s="88" t="e">
        <f>VLOOKUP(A410,'2022-23'!$A$1:$A$445,1,FALSE)</f>
        <v>#N/A</v>
      </c>
      <c r="F410" s="169" t="e">
        <f>VLOOKUP(B410,'2022-23'!$A$2:$A$445,1,FALSE)</f>
        <v>#N/A</v>
      </c>
      <c r="G410" s="169" t="e">
        <f t="shared" si="27"/>
        <v>#N/A</v>
      </c>
      <c r="H410" s="169" t="s">
        <v>670</v>
      </c>
      <c r="I410" s="89" t="e">
        <f t="shared" si="30"/>
        <v>#N/A</v>
      </c>
      <c r="M410" s="88"/>
      <c r="N410" s="95"/>
      <c r="O410" s="95"/>
      <c r="P410" s="88" t="str">
        <f t="shared" si="32"/>
        <v>572</v>
      </c>
      <c r="Q410" s="99" t="e">
        <f t="shared" si="33"/>
        <v>#N/A</v>
      </c>
      <c r="R410" s="88"/>
      <c r="S410" s="88"/>
      <c r="T410" s="99" t="s">
        <v>1206</v>
      </c>
      <c r="U410" s="100" t="s">
        <v>1311</v>
      </c>
      <c r="V410" s="99" t="s">
        <v>1312</v>
      </c>
      <c r="W410" s="99"/>
      <c r="X410" s="99"/>
      <c r="Y410" s="99"/>
    </row>
    <row r="411" spans="1:25" s="89" customFormat="1" ht="18.75" customHeight="1" x14ac:dyDescent="0.35">
      <c r="A411" s="174" t="s">
        <v>989</v>
      </c>
      <c r="B411" s="128" t="s">
        <v>267</v>
      </c>
      <c r="C411" s="88">
        <v>365</v>
      </c>
      <c r="D411" s="88"/>
      <c r="E411" s="88" t="e">
        <f>VLOOKUP(A411,'2022-23'!$A$1:$A$445,1,FALSE)</f>
        <v>#N/A</v>
      </c>
      <c r="F411" s="169" t="e">
        <f>VLOOKUP(B411,'2022-23'!$A$2:$A$445,1,FALSE)</f>
        <v>#N/A</v>
      </c>
      <c r="G411" s="169" t="e">
        <f t="shared" si="27"/>
        <v>#N/A</v>
      </c>
      <c r="H411" s="169" t="s">
        <v>671</v>
      </c>
      <c r="I411" s="89" t="e">
        <f t="shared" si="30"/>
        <v>#N/A</v>
      </c>
      <c r="M411" s="88"/>
      <c r="N411" s="95"/>
      <c r="O411" s="95"/>
      <c r="P411" s="88" t="str">
        <f t="shared" si="32"/>
        <v>573</v>
      </c>
      <c r="Q411" s="99" t="e">
        <f t="shared" si="33"/>
        <v>#N/A</v>
      </c>
      <c r="R411" s="88"/>
      <c r="S411" s="88"/>
      <c r="T411" s="99" t="s">
        <v>1206</v>
      </c>
      <c r="U411" s="100" t="s">
        <v>1311</v>
      </c>
      <c r="V411" s="99" t="s">
        <v>1312</v>
      </c>
      <c r="W411" s="99"/>
      <c r="X411" s="99"/>
      <c r="Y411" s="99"/>
    </row>
    <row r="412" spans="1:25" s="89" customFormat="1" ht="18.75" customHeight="1" x14ac:dyDescent="0.35">
      <c r="A412" s="175" t="s">
        <v>990</v>
      </c>
      <c r="B412" s="176" t="s">
        <v>268</v>
      </c>
      <c r="C412" s="157">
        <v>365</v>
      </c>
      <c r="D412" s="157"/>
      <c r="E412" s="147" t="e">
        <f>VLOOKUP(A412,'2022-23'!$A$1:$A$445,1,FALSE)</f>
        <v>#N/A</v>
      </c>
      <c r="F412" s="185" t="e">
        <f>VLOOKUP(B412,'2022-23'!$A$2:$A$445,1,FALSE)</f>
        <v>#N/A</v>
      </c>
      <c r="G412" s="185" t="e">
        <f t="shared" ref="G412:G462" si="34">IF(AND(E412=A412,F412=B412), "True", "True")</f>
        <v>#N/A</v>
      </c>
      <c r="H412" s="186" t="s">
        <v>672</v>
      </c>
      <c r="I412" s="157" t="e">
        <f t="shared" si="30"/>
        <v>#N/A</v>
      </c>
      <c r="J412" s="157"/>
      <c r="K412" s="157"/>
      <c r="L412" s="157"/>
      <c r="M412" s="157"/>
      <c r="N412" s="177"/>
      <c r="O412" s="177"/>
      <c r="P412" s="147" t="str">
        <f t="shared" si="32"/>
        <v>579</v>
      </c>
      <c r="Q412" s="126" t="e">
        <f t="shared" si="33"/>
        <v>#N/A</v>
      </c>
      <c r="R412" s="147"/>
      <c r="S412" s="147"/>
      <c r="T412" s="99" t="s">
        <v>1206</v>
      </c>
      <c r="U412" s="141" t="s">
        <v>1311</v>
      </c>
      <c r="V412" s="99" t="s">
        <v>1312</v>
      </c>
      <c r="W412" s="99"/>
      <c r="X412" s="99"/>
      <c r="Y412" s="99"/>
    </row>
    <row r="413" spans="1:25" s="89" customFormat="1" ht="18.75" customHeight="1" x14ac:dyDescent="0.35">
      <c r="A413" s="167"/>
      <c r="B413" s="168"/>
      <c r="E413" s="88"/>
      <c r="F413" s="169"/>
      <c r="G413" s="169"/>
      <c r="H413" s="170"/>
      <c r="N413" s="114"/>
      <c r="O413" s="114"/>
      <c r="P413" s="98"/>
      <c r="Q413" s="180">
        <v>50</v>
      </c>
      <c r="R413" s="98"/>
      <c r="S413" s="88"/>
      <c r="T413" s="99"/>
      <c r="U413" s="97"/>
      <c r="V413" s="126" t="s">
        <v>1312</v>
      </c>
      <c r="W413" s="126"/>
      <c r="X413" s="126"/>
      <c r="Y413" s="126"/>
    </row>
    <row r="414" spans="1:25" s="89" customFormat="1" ht="18.75" customHeight="1" x14ac:dyDescent="0.35">
      <c r="A414" s="165" t="s">
        <v>991</v>
      </c>
      <c r="B414" s="128" t="s">
        <v>269</v>
      </c>
      <c r="C414" s="88">
        <v>365</v>
      </c>
      <c r="D414" s="88"/>
      <c r="E414" s="88" t="e">
        <f>VLOOKUP(A414,'2022-23'!$A$1:$A$445,1,FALSE)</f>
        <v>#N/A</v>
      </c>
      <c r="F414" s="88" t="e">
        <f>VLOOKUP(B414,'2022-23'!$A$2:$A$445,1,FALSE)</f>
        <v>#N/A</v>
      </c>
      <c r="G414" s="88" t="e">
        <f t="shared" si="34"/>
        <v>#N/A</v>
      </c>
      <c r="H414" s="88"/>
      <c r="I414" s="89" t="e">
        <f t="shared" si="30"/>
        <v>#N/A</v>
      </c>
      <c r="M414" s="88"/>
      <c r="N414" s="95"/>
      <c r="O414" s="95"/>
      <c r="P414" s="101" t="str">
        <f t="shared" si="32"/>
        <v>580</v>
      </c>
      <c r="Q414" s="99" t="e">
        <f>+E414</f>
        <v>#N/A</v>
      </c>
      <c r="R414" s="101"/>
      <c r="S414" s="88"/>
      <c r="T414" s="99" t="s">
        <v>1206</v>
      </c>
      <c r="U414" s="100" t="s">
        <v>1313</v>
      </c>
      <c r="V414" s="99" t="s">
        <v>1314</v>
      </c>
      <c r="W414" s="99"/>
      <c r="X414" s="99"/>
      <c r="Y414" s="99"/>
    </row>
    <row r="415" spans="1:25" s="89" customFormat="1" ht="18.75" customHeight="1" x14ac:dyDescent="0.35">
      <c r="A415" s="165" t="s">
        <v>992</v>
      </c>
      <c r="B415" s="128" t="s">
        <v>270</v>
      </c>
      <c r="C415" s="88">
        <v>365</v>
      </c>
      <c r="D415" s="88"/>
      <c r="E415" s="88" t="e">
        <f>VLOOKUP(A415,'2022-23'!$A$1:$A$445,1,FALSE)</f>
        <v>#N/A</v>
      </c>
      <c r="F415" s="107" t="e">
        <f>VLOOKUP(B415,'2022-23'!$A$2:$A$445,1,FALSE)</f>
        <v>#N/A</v>
      </c>
      <c r="G415" s="107" t="e">
        <f t="shared" si="34"/>
        <v>#N/A</v>
      </c>
      <c r="H415" s="107" t="s">
        <v>673</v>
      </c>
      <c r="I415" s="89" t="e">
        <f t="shared" si="30"/>
        <v>#N/A</v>
      </c>
      <c r="M415" s="88"/>
      <c r="N415" s="95"/>
      <c r="O415" s="95"/>
      <c r="P415" s="101" t="str">
        <f t="shared" si="32"/>
        <v>581</v>
      </c>
      <c r="Q415" s="99" t="e">
        <f t="shared" ref="Q415:Q461" si="35">+E415</f>
        <v>#N/A</v>
      </c>
      <c r="R415" s="101"/>
      <c r="S415" s="88"/>
      <c r="T415" s="99" t="s">
        <v>1206</v>
      </c>
      <c r="U415" s="100" t="s">
        <v>1313</v>
      </c>
      <c r="V415" s="99" t="s">
        <v>1314</v>
      </c>
      <c r="W415" s="99"/>
      <c r="X415" s="99"/>
      <c r="Y415" s="99"/>
    </row>
    <row r="416" spans="1:25" s="89" customFormat="1" ht="18.75" customHeight="1" x14ac:dyDescent="0.35">
      <c r="A416" s="165" t="s">
        <v>993</v>
      </c>
      <c r="B416" s="128" t="s">
        <v>271</v>
      </c>
      <c r="C416" s="88">
        <v>365</v>
      </c>
      <c r="D416" s="88"/>
      <c r="E416" s="88" t="e">
        <f>VLOOKUP(A416,'2022-23'!$A$1:$A$445,1,FALSE)</f>
        <v>#N/A</v>
      </c>
      <c r="F416" s="169" t="e">
        <f>VLOOKUP(B416,'2022-23'!$A$2:$A$445,1,FALSE)</f>
        <v>#N/A</v>
      </c>
      <c r="G416" s="169" t="e">
        <f t="shared" si="34"/>
        <v>#N/A</v>
      </c>
      <c r="H416" s="169" t="s">
        <v>674</v>
      </c>
      <c r="I416" s="89" t="e">
        <f t="shared" si="30"/>
        <v>#N/A</v>
      </c>
      <c r="M416" s="88"/>
      <c r="N416" s="95"/>
      <c r="O416" s="95"/>
      <c r="P416" s="101" t="str">
        <f t="shared" si="32"/>
        <v>582</v>
      </c>
      <c r="Q416" s="99" t="e">
        <f t="shared" si="35"/>
        <v>#N/A</v>
      </c>
      <c r="R416" s="101"/>
      <c r="S416" s="88"/>
      <c r="T416" s="99" t="s">
        <v>1206</v>
      </c>
      <c r="U416" s="100" t="s">
        <v>1313</v>
      </c>
      <c r="V416" s="99" t="s">
        <v>1314</v>
      </c>
      <c r="W416" s="99"/>
      <c r="X416" s="99"/>
      <c r="Y416" s="99"/>
    </row>
    <row r="417" spans="1:25" s="89" customFormat="1" ht="18.75" customHeight="1" x14ac:dyDescent="0.35">
      <c r="A417" s="165" t="s">
        <v>994</v>
      </c>
      <c r="B417" s="128" t="s">
        <v>272</v>
      </c>
      <c r="C417" s="88">
        <v>365</v>
      </c>
      <c r="D417" s="88"/>
      <c r="E417" s="88" t="e">
        <f>VLOOKUP(A417,'2022-23'!$A$1:$A$445,1,FALSE)</f>
        <v>#N/A</v>
      </c>
      <c r="F417" s="169" t="e">
        <f>VLOOKUP(B417,'2022-23'!$A$2:$A$445,1,FALSE)</f>
        <v>#N/A</v>
      </c>
      <c r="G417" s="169" t="e">
        <f t="shared" si="34"/>
        <v>#N/A</v>
      </c>
      <c r="H417" s="169" t="s">
        <v>675</v>
      </c>
      <c r="I417" s="89" t="e">
        <f t="shared" si="30"/>
        <v>#N/A</v>
      </c>
      <c r="M417" s="88"/>
      <c r="N417" s="95"/>
      <c r="O417" s="95"/>
      <c r="P417" s="101" t="str">
        <f t="shared" si="32"/>
        <v>583</v>
      </c>
      <c r="Q417" s="99" t="e">
        <f t="shared" si="35"/>
        <v>#N/A</v>
      </c>
      <c r="R417" s="101"/>
      <c r="S417" s="88"/>
      <c r="T417" s="99" t="s">
        <v>1206</v>
      </c>
      <c r="U417" s="100" t="s">
        <v>1313</v>
      </c>
      <c r="V417" s="99" t="s">
        <v>1314</v>
      </c>
      <c r="W417" s="99"/>
      <c r="X417" s="99"/>
      <c r="Y417" s="99"/>
    </row>
    <row r="418" spans="1:25" s="89" customFormat="1" ht="18.75" customHeight="1" x14ac:dyDescent="0.35">
      <c r="A418" s="165" t="s">
        <v>995</v>
      </c>
      <c r="B418" s="128" t="s">
        <v>273</v>
      </c>
      <c r="C418" s="88">
        <v>365</v>
      </c>
      <c r="D418" s="88"/>
      <c r="E418" s="88" t="e">
        <f>VLOOKUP(A418,'2022-23'!$A$1:$A$445,1,FALSE)</f>
        <v>#N/A</v>
      </c>
      <c r="F418" s="88" t="e">
        <f>VLOOKUP(B418,'2022-23'!$A$2:$A$445,1,FALSE)</f>
        <v>#N/A</v>
      </c>
      <c r="G418" s="88" t="e">
        <f t="shared" si="34"/>
        <v>#N/A</v>
      </c>
      <c r="H418" s="88"/>
      <c r="I418" s="89" t="e">
        <f t="shared" si="30"/>
        <v>#N/A</v>
      </c>
      <c r="M418" s="88"/>
      <c r="N418" s="95"/>
      <c r="O418" s="95"/>
      <c r="P418" s="101" t="str">
        <f t="shared" si="32"/>
        <v>584</v>
      </c>
      <c r="Q418" s="99" t="e">
        <f t="shared" si="35"/>
        <v>#N/A</v>
      </c>
      <c r="R418" s="101"/>
      <c r="S418" s="88"/>
      <c r="T418" s="99" t="s">
        <v>1206</v>
      </c>
      <c r="U418" s="100" t="s">
        <v>1313</v>
      </c>
      <c r="V418" s="99" t="s">
        <v>1314</v>
      </c>
      <c r="W418" s="99"/>
      <c r="X418" s="99"/>
      <c r="Y418" s="99"/>
    </row>
    <row r="419" spans="1:25" s="89" customFormat="1" ht="18.75" customHeight="1" x14ac:dyDescent="0.35">
      <c r="A419" s="165" t="s">
        <v>996</v>
      </c>
      <c r="B419" s="128" t="s">
        <v>274</v>
      </c>
      <c r="C419" s="88">
        <v>365</v>
      </c>
      <c r="D419" s="88"/>
      <c r="E419" s="88" t="e">
        <f>VLOOKUP(A419,'2022-23'!$A$1:$A$445,1,FALSE)</f>
        <v>#N/A</v>
      </c>
      <c r="F419" s="88" t="e">
        <f>VLOOKUP(B419,'2022-23'!$A$2:$A$445,1,FALSE)</f>
        <v>#N/A</v>
      </c>
      <c r="G419" s="88" t="e">
        <f t="shared" si="34"/>
        <v>#N/A</v>
      </c>
      <c r="H419" s="88"/>
      <c r="I419" s="89" t="e">
        <f t="shared" si="30"/>
        <v>#N/A</v>
      </c>
      <c r="M419" s="88"/>
      <c r="N419" s="95"/>
      <c r="O419" s="95"/>
      <c r="P419" s="101" t="str">
        <f t="shared" si="32"/>
        <v>585</v>
      </c>
      <c r="Q419" s="99" t="e">
        <f t="shared" si="35"/>
        <v>#N/A</v>
      </c>
      <c r="R419" s="101"/>
      <c r="S419" s="88"/>
      <c r="T419" s="99" t="s">
        <v>1206</v>
      </c>
      <c r="U419" s="100" t="s">
        <v>1313</v>
      </c>
      <c r="V419" s="99" t="s">
        <v>1314</v>
      </c>
      <c r="W419" s="99"/>
      <c r="X419" s="99"/>
      <c r="Y419" s="99"/>
    </row>
    <row r="420" spans="1:25" s="89" customFormat="1" ht="18.75" customHeight="1" x14ac:dyDescent="0.35">
      <c r="A420" s="165" t="s">
        <v>997</v>
      </c>
      <c r="B420" s="128" t="s">
        <v>275</v>
      </c>
      <c r="C420" s="88">
        <v>365</v>
      </c>
      <c r="D420" s="88"/>
      <c r="E420" s="88" t="e">
        <f>VLOOKUP(A420,'2022-23'!$A$1:$A$445,1,FALSE)</f>
        <v>#N/A</v>
      </c>
      <c r="F420" s="169" t="e">
        <f>VLOOKUP(B420,'2022-23'!$A$2:$A$445,1,FALSE)</f>
        <v>#N/A</v>
      </c>
      <c r="G420" s="169" t="e">
        <f t="shared" si="34"/>
        <v>#N/A</v>
      </c>
      <c r="H420" s="169" t="s">
        <v>676</v>
      </c>
      <c r="I420" s="89" t="e">
        <f t="shared" si="30"/>
        <v>#N/A</v>
      </c>
      <c r="M420" s="88"/>
      <c r="N420" s="95"/>
      <c r="O420" s="95"/>
      <c r="P420" s="101" t="str">
        <f t="shared" si="32"/>
        <v>586</v>
      </c>
      <c r="Q420" s="99" t="e">
        <f t="shared" si="35"/>
        <v>#N/A</v>
      </c>
      <c r="R420" s="101"/>
      <c r="S420" s="88"/>
      <c r="T420" s="99" t="s">
        <v>1206</v>
      </c>
      <c r="U420" s="100" t="s">
        <v>1313</v>
      </c>
      <c r="V420" s="99" t="s">
        <v>1314</v>
      </c>
      <c r="W420" s="99"/>
      <c r="X420" s="99"/>
      <c r="Y420" s="99"/>
    </row>
    <row r="421" spans="1:25" s="89" customFormat="1" ht="18.75" customHeight="1" x14ac:dyDescent="0.35">
      <c r="A421" s="165" t="s">
        <v>998</v>
      </c>
      <c r="B421" s="128" t="s">
        <v>276</v>
      </c>
      <c r="C421" s="88">
        <v>365</v>
      </c>
      <c r="D421" s="88"/>
      <c r="E421" s="88" t="e">
        <f>VLOOKUP(A421,'2022-23'!$A$1:$A$445,1,FALSE)</f>
        <v>#N/A</v>
      </c>
      <c r="F421" s="88" t="e">
        <f>VLOOKUP(B421,'2022-23'!$A$2:$A$445,1,FALSE)</f>
        <v>#N/A</v>
      </c>
      <c r="G421" s="88" t="e">
        <f t="shared" si="34"/>
        <v>#N/A</v>
      </c>
      <c r="H421" s="88"/>
      <c r="I421" s="89" t="e">
        <f t="shared" si="30"/>
        <v>#N/A</v>
      </c>
      <c r="M421" s="88"/>
      <c r="N421" s="95"/>
      <c r="O421" s="95"/>
      <c r="P421" s="101" t="str">
        <f t="shared" si="32"/>
        <v>587</v>
      </c>
      <c r="Q421" s="99" t="e">
        <f t="shared" si="35"/>
        <v>#N/A</v>
      </c>
      <c r="R421" s="101"/>
      <c r="S421" s="88"/>
      <c r="T421" s="99" t="s">
        <v>1206</v>
      </c>
      <c r="U421" s="100" t="s">
        <v>1313</v>
      </c>
      <c r="V421" s="99" t="s">
        <v>1314</v>
      </c>
      <c r="W421" s="99"/>
      <c r="X421" s="99"/>
      <c r="Y421" s="99"/>
    </row>
    <row r="422" spans="1:25" s="89" customFormat="1" ht="18.75" customHeight="1" x14ac:dyDescent="0.35">
      <c r="A422" s="165" t="s">
        <v>999</v>
      </c>
      <c r="B422" s="88" t="s">
        <v>482</v>
      </c>
      <c r="C422" s="88">
        <v>365</v>
      </c>
      <c r="D422" s="88"/>
      <c r="E422" s="88" t="e">
        <f>VLOOKUP(A422,'2022-23'!$A$1:$A$445,1,FALSE)</f>
        <v>#N/A</v>
      </c>
      <c r="F422" s="88" t="e">
        <f>VLOOKUP(B422,'2022-23'!$A$2:$A$445,1,FALSE)</f>
        <v>#N/A</v>
      </c>
      <c r="G422" s="88" t="e">
        <f t="shared" si="34"/>
        <v>#N/A</v>
      </c>
      <c r="H422" s="88"/>
      <c r="I422" s="89" t="e">
        <f t="shared" si="30"/>
        <v>#N/A</v>
      </c>
      <c r="M422" s="88"/>
      <c r="N422" s="95"/>
      <c r="O422" s="95"/>
      <c r="P422" s="101" t="str">
        <f t="shared" si="32"/>
        <v>588</v>
      </c>
      <c r="Q422" s="99" t="e">
        <f t="shared" si="35"/>
        <v>#N/A</v>
      </c>
      <c r="R422" s="101"/>
      <c r="S422" s="88"/>
      <c r="T422" s="99" t="s">
        <v>1206</v>
      </c>
      <c r="U422" s="100" t="s">
        <v>1313</v>
      </c>
      <c r="V422" s="99" t="s">
        <v>1314</v>
      </c>
      <c r="W422" s="99"/>
      <c r="X422" s="99"/>
      <c r="Y422" s="99"/>
    </row>
    <row r="423" spans="1:25" s="89" customFormat="1" ht="18.75" customHeight="1" x14ac:dyDescent="0.35">
      <c r="A423" s="165" t="s">
        <v>1000</v>
      </c>
      <c r="B423" s="128" t="s">
        <v>277</v>
      </c>
      <c r="C423" s="88">
        <v>365</v>
      </c>
      <c r="D423" s="88"/>
      <c r="E423" s="88" t="e">
        <f>VLOOKUP(A423,'2022-23'!$A$1:$A$445,1,FALSE)</f>
        <v>#N/A</v>
      </c>
      <c r="F423" s="88" t="e">
        <f>VLOOKUP(B423,'2022-23'!$A$2:$A$445,1,FALSE)</f>
        <v>#N/A</v>
      </c>
      <c r="G423" s="88" t="e">
        <f t="shared" si="34"/>
        <v>#N/A</v>
      </c>
      <c r="H423" s="88"/>
      <c r="I423" s="89" t="e">
        <f t="shared" si="30"/>
        <v>#N/A</v>
      </c>
      <c r="M423" s="88"/>
      <c r="N423" s="95"/>
      <c r="O423" s="95"/>
      <c r="P423" s="101" t="str">
        <f t="shared" si="32"/>
        <v>590</v>
      </c>
      <c r="Q423" s="99" t="e">
        <f t="shared" si="35"/>
        <v>#N/A</v>
      </c>
      <c r="R423" s="101"/>
      <c r="S423" s="88"/>
      <c r="T423" s="99" t="s">
        <v>1206</v>
      </c>
      <c r="U423" s="100" t="s">
        <v>1313</v>
      </c>
      <c r="V423" s="99" t="s">
        <v>1314</v>
      </c>
      <c r="W423" s="99"/>
      <c r="X423" s="99"/>
      <c r="Y423" s="99"/>
    </row>
    <row r="424" spans="1:25" s="89" customFormat="1" ht="18.75" customHeight="1" x14ac:dyDescent="0.35">
      <c r="A424" s="165" t="s">
        <v>1001</v>
      </c>
      <c r="B424" s="128" t="s">
        <v>278</v>
      </c>
      <c r="C424" s="88">
        <v>365</v>
      </c>
      <c r="D424" s="88"/>
      <c r="E424" s="88" t="e">
        <f>VLOOKUP(A424,'2022-23'!$A$1:$A$445,1,FALSE)</f>
        <v>#N/A</v>
      </c>
      <c r="F424" s="169" t="e">
        <f>VLOOKUP(B424,'2022-23'!$A$2:$A$445,1,FALSE)</f>
        <v>#N/A</v>
      </c>
      <c r="G424" s="169" t="e">
        <f t="shared" si="34"/>
        <v>#N/A</v>
      </c>
      <c r="H424" s="169" t="s">
        <v>677</v>
      </c>
      <c r="I424" s="89" t="e">
        <f t="shared" si="30"/>
        <v>#N/A</v>
      </c>
      <c r="M424" s="88"/>
      <c r="N424" s="95"/>
      <c r="O424" s="95"/>
      <c r="P424" s="101" t="str">
        <f t="shared" si="32"/>
        <v>591</v>
      </c>
      <c r="Q424" s="99" t="e">
        <f t="shared" si="35"/>
        <v>#N/A</v>
      </c>
      <c r="R424" s="101"/>
      <c r="S424" s="88"/>
      <c r="T424" s="99" t="s">
        <v>1206</v>
      </c>
      <c r="U424" s="100" t="s">
        <v>1313</v>
      </c>
      <c r="V424" s="99" t="s">
        <v>1314</v>
      </c>
      <c r="W424" s="99"/>
      <c r="X424" s="99"/>
      <c r="Y424" s="99"/>
    </row>
    <row r="425" spans="1:25" s="89" customFormat="1" ht="18.75" customHeight="1" x14ac:dyDescent="0.35">
      <c r="A425" s="165" t="s">
        <v>1002</v>
      </c>
      <c r="B425" s="128" t="s">
        <v>279</v>
      </c>
      <c r="C425" s="88">
        <v>365</v>
      </c>
      <c r="D425" s="88"/>
      <c r="E425" s="88" t="e">
        <f>VLOOKUP(A425,'2022-23'!$A$1:$A$445,1,FALSE)</f>
        <v>#N/A</v>
      </c>
      <c r="F425" s="88" t="e">
        <f>VLOOKUP(B425,'2022-23'!$A$2:$A$445,1,FALSE)</f>
        <v>#N/A</v>
      </c>
      <c r="G425" s="88" t="e">
        <f t="shared" si="34"/>
        <v>#N/A</v>
      </c>
      <c r="H425" s="88"/>
      <c r="I425" s="89" t="e">
        <f t="shared" si="30"/>
        <v>#N/A</v>
      </c>
      <c r="M425" s="88"/>
      <c r="N425" s="95"/>
      <c r="O425" s="95"/>
      <c r="P425" s="101" t="str">
        <f t="shared" si="32"/>
        <v>592</v>
      </c>
      <c r="Q425" s="99" t="e">
        <f t="shared" si="35"/>
        <v>#N/A</v>
      </c>
      <c r="R425" s="101"/>
      <c r="S425" s="88"/>
      <c r="T425" s="99" t="s">
        <v>1206</v>
      </c>
      <c r="U425" s="100" t="s">
        <v>1313</v>
      </c>
      <c r="V425" s="99" t="s">
        <v>1314</v>
      </c>
      <c r="W425" s="99"/>
      <c r="X425" s="99"/>
      <c r="Y425" s="99"/>
    </row>
    <row r="426" spans="1:25" s="89" customFormat="1" ht="18.75" customHeight="1" x14ac:dyDescent="0.35">
      <c r="A426" s="167" t="s">
        <v>1003</v>
      </c>
      <c r="B426" s="168" t="s">
        <v>280</v>
      </c>
      <c r="C426" s="89">
        <v>365</v>
      </c>
      <c r="E426" s="88" t="e">
        <f>VLOOKUP(A426,'2022-23'!$A$1:$A$445,1,FALSE)</f>
        <v>#N/A</v>
      </c>
      <c r="F426" s="169" t="e">
        <f>VLOOKUP(B426,'2022-23'!$A$2:$A$445,1,FALSE)</f>
        <v>#N/A</v>
      </c>
      <c r="G426" s="169" t="e">
        <f t="shared" si="34"/>
        <v>#N/A</v>
      </c>
      <c r="H426" s="170" t="s">
        <v>678</v>
      </c>
      <c r="I426" s="89" t="e">
        <f t="shared" si="30"/>
        <v>#N/A</v>
      </c>
      <c r="N426" s="114"/>
      <c r="O426" s="114"/>
      <c r="P426" s="101" t="str">
        <f t="shared" si="32"/>
        <v>599</v>
      </c>
      <c r="Q426" s="99" t="e">
        <f t="shared" si="35"/>
        <v>#N/A</v>
      </c>
      <c r="R426" s="101"/>
      <c r="S426" s="88"/>
      <c r="T426" s="99" t="s">
        <v>1206</v>
      </c>
      <c r="U426" s="100" t="s">
        <v>1313</v>
      </c>
      <c r="V426" s="99" t="s">
        <v>1314</v>
      </c>
      <c r="W426" s="99"/>
      <c r="X426" s="99"/>
      <c r="Y426" s="99"/>
    </row>
    <row r="427" spans="1:25" s="89" customFormat="1" ht="18.75" customHeight="1" x14ac:dyDescent="0.35">
      <c r="A427" s="167"/>
      <c r="B427" s="168"/>
      <c r="E427" s="88"/>
      <c r="F427" s="169"/>
      <c r="G427" s="169"/>
      <c r="H427" s="170"/>
      <c r="N427" s="114"/>
      <c r="O427" s="114"/>
      <c r="P427" s="101"/>
      <c r="Q427" s="118">
        <v>43</v>
      </c>
      <c r="R427" s="101"/>
      <c r="S427" s="88"/>
      <c r="T427" s="117"/>
      <c r="U427" s="119"/>
      <c r="V427" s="118" t="s">
        <v>1314</v>
      </c>
      <c r="W427" s="118"/>
      <c r="X427" s="118"/>
      <c r="Y427" s="118"/>
    </row>
    <row r="428" spans="1:25" s="89" customFormat="1" ht="18.75" customHeight="1" x14ac:dyDescent="0.35">
      <c r="A428" s="167"/>
      <c r="B428" s="168"/>
      <c r="E428" s="88"/>
      <c r="F428" s="169"/>
      <c r="G428" s="169"/>
      <c r="H428" s="170"/>
      <c r="N428" s="114"/>
      <c r="O428" s="114"/>
      <c r="P428" s="101"/>
      <c r="Q428" s="118">
        <v>44</v>
      </c>
      <c r="R428" s="101"/>
      <c r="S428" s="88"/>
      <c r="T428" s="117"/>
      <c r="U428" s="119"/>
      <c r="V428" s="118" t="s">
        <v>1314</v>
      </c>
      <c r="W428" s="118"/>
      <c r="X428" s="118"/>
      <c r="Y428" s="118"/>
    </row>
    <row r="429" spans="1:25" s="89" customFormat="1" ht="18.75" customHeight="1" x14ac:dyDescent="0.35">
      <c r="A429" s="167"/>
      <c r="B429" s="168"/>
      <c r="E429" s="88"/>
      <c r="F429" s="169"/>
      <c r="G429" s="169"/>
      <c r="H429" s="170"/>
      <c r="N429" s="114"/>
      <c r="O429" s="114"/>
      <c r="P429" s="101"/>
      <c r="Q429" s="118">
        <v>45</v>
      </c>
      <c r="R429" s="101"/>
      <c r="S429" s="88"/>
      <c r="T429" s="117"/>
      <c r="U429" s="119"/>
      <c r="V429" s="118" t="s">
        <v>1314</v>
      </c>
      <c r="W429" s="118"/>
      <c r="X429" s="118"/>
      <c r="Y429" s="118"/>
    </row>
    <row r="430" spans="1:25" s="89" customFormat="1" ht="18.75" customHeight="1" x14ac:dyDescent="0.35">
      <c r="A430" s="167"/>
      <c r="B430" s="168"/>
      <c r="E430" s="88"/>
      <c r="F430" s="169"/>
      <c r="G430" s="169"/>
      <c r="H430" s="170"/>
      <c r="N430" s="114"/>
      <c r="O430" s="114"/>
      <c r="P430" s="101"/>
      <c r="Q430" s="118">
        <v>46</v>
      </c>
      <c r="R430" s="101"/>
      <c r="S430" s="88"/>
      <c r="T430" s="117"/>
      <c r="U430" s="119"/>
      <c r="V430" s="118" t="s">
        <v>1314</v>
      </c>
      <c r="W430" s="118"/>
      <c r="X430" s="118"/>
      <c r="Y430" s="118"/>
    </row>
    <row r="431" spans="1:25" s="89" customFormat="1" ht="18.75" customHeight="1" x14ac:dyDescent="0.35">
      <c r="A431" s="167"/>
      <c r="B431" s="168"/>
      <c r="E431" s="88"/>
      <c r="F431" s="169"/>
      <c r="G431" s="169"/>
      <c r="H431" s="170"/>
      <c r="N431" s="114"/>
      <c r="O431" s="114"/>
      <c r="P431" s="101"/>
      <c r="Q431" s="118">
        <v>47</v>
      </c>
      <c r="R431" s="101"/>
      <c r="S431" s="88"/>
      <c r="T431" s="117"/>
      <c r="U431" s="119"/>
      <c r="V431" s="118" t="s">
        <v>1314</v>
      </c>
      <c r="W431" s="118"/>
      <c r="X431" s="118"/>
      <c r="Y431" s="118"/>
    </row>
    <row r="432" spans="1:25" s="89" customFormat="1" ht="18.75" customHeight="1" x14ac:dyDescent="0.35">
      <c r="A432" s="167"/>
      <c r="B432" s="168"/>
      <c r="E432" s="88"/>
      <c r="F432" s="169"/>
      <c r="G432" s="169"/>
      <c r="H432" s="170"/>
      <c r="N432" s="114"/>
      <c r="O432" s="114"/>
      <c r="P432" s="164"/>
      <c r="Q432" s="123">
        <v>48</v>
      </c>
      <c r="R432" s="164"/>
      <c r="S432" s="88"/>
      <c r="T432" s="117"/>
      <c r="U432" s="124"/>
      <c r="V432" s="123" t="s">
        <v>1314</v>
      </c>
      <c r="W432" s="123"/>
      <c r="X432" s="123"/>
      <c r="Y432" s="123"/>
    </row>
    <row r="433" spans="1:25" s="89" customFormat="1" ht="18.75" customHeight="1" x14ac:dyDescent="0.35">
      <c r="A433" s="165" t="s">
        <v>1004</v>
      </c>
      <c r="B433" s="128" t="s">
        <v>56</v>
      </c>
      <c r="C433" s="88">
        <v>365</v>
      </c>
      <c r="D433" s="88"/>
      <c r="E433" s="88" t="e">
        <f>VLOOKUP(A433,'2022-23'!$A$1:$A$445,1,FALSE)</f>
        <v>#N/A</v>
      </c>
      <c r="F433" s="88" t="e">
        <f>VLOOKUP(B433,'2022-23'!$A$2:$A$445,1,FALSE)</f>
        <v>#N/A</v>
      </c>
      <c r="G433" s="88" t="e">
        <f t="shared" si="34"/>
        <v>#N/A</v>
      </c>
      <c r="H433" s="88"/>
      <c r="I433" s="89" t="e">
        <f t="shared" si="30"/>
        <v>#N/A</v>
      </c>
      <c r="M433" s="88"/>
      <c r="N433" s="95"/>
      <c r="O433" s="95"/>
      <c r="P433" s="98" t="str">
        <f t="shared" si="32"/>
        <v>600</v>
      </c>
      <c r="Q433" s="96" t="e">
        <f t="shared" si="35"/>
        <v>#N/A</v>
      </c>
      <c r="R433" s="98"/>
      <c r="S433" s="88"/>
      <c r="T433" s="99" t="s">
        <v>1206</v>
      </c>
      <c r="U433" s="97" t="s">
        <v>1315</v>
      </c>
      <c r="V433" s="96" t="s">
        <v>1316</v>
      </c>
      <c r="W433" s="96"/>
      <c r="X433" s="96"/>
      <c r="Y433" s="96"/>
    </row>
    <row r="434" spans="1:25" s="89" customFormat="1" ht="18.75" customHeight="1" x14ac:dyDescent="0.35">
      <c r="A434" s="165" t="s">
        <v>1005</v>
      </c>
      <c r="B434" s="128" t="s">
        <v>281</v>
      </c>
      <c r="C434" s="88">
        <v>365</v>
      </c>
      <c r="D434" s="88"/>
      <c r="E434" s="88" t="e">
        <f>VLOOKUP(A434,'2022-23'!$A$1:$A$445,1,FALSE)</f>
        <v>#N/A</v>
      </c>
      <c r="F434" s="88" t="e">
        <f>VLOOKUP(B434,'2022-23'!$A$2:$A$445,1,FALSE)</f>
        <v>#N/A</v>
      </c>
      <c r="G434" s="88" t="e">
        <f t="shared" si="34"/>
        <v>#N/A</v>
      </c>
      <c r="H434" s="88"/>
      <c r="I434" s="89" t="e">
        <f t="shared" si="30"/>
        <v>#N/A</v>
      </c>
      <c r="M434" s="88"/>
      <c r="N434" s="95"/>
      <c r="O434" s="95"/>
      <c r="P434" s="101" t="str">
        <f t="shared" si="32"/>
        <v>601</v>
      </c>
      <c r="Q434" s="99" t="e">
        <f t="shared" si="35"/>
        <v>#N/A</v>
      </c>
      <c r="R434" s="101"/>
      <c r="S434" s="88"/>
      <c r="T434" s="99" t="s">
        <v>1206</v>
      </c>
      <c r="U434" s="100" t="s">
        <v>1315</v>
      </c>
      <c r="V434" s="99" t="s">
        <v>1316</v>
      </c>
      <c r="W434" s="99"/>
      <c r="X434" s="99"/>
      <c r="Y434" s="99"/>
    </row>
    <row r="435" spans="1:25" s="89" customFormat="1" ht="18.75" customHeight="1" x14ac:dyDescent="0.35">
      <c r="A435" s="165" t="s">
        <v>1006</v>
      </c>
      <c r="B435" s="128" t="s">
        <v>282</v>
      </c>
      <c r="C435" s="88">
        <v>365</v>
      </c>
      <c r="D435" s="88"/>
      <c r="E435" s="88" t="e">
        <f>VLOOKUP(A435,'2022-23'!$A$1:$A$445,1,FALSE)</f>
        <v>#N/A</v>
      </c>
      <c r="F435" s="88" t="e">
        <f>VLOOKUP(B435,'2022-23'!$A$2:$A$445,1,FALSE)</f>
        <v>#N/A</v>
      </c>
      <c r="G435" s="88" t="e">
        <f t="shared" si="34"/>
        <v>#N/A</v>
      </c>
      <c r="H435" s="88"/>
      <c r="I435" s="89" t="e">
        <f t="shared" si="30"/>
        <v>#N/A</v>
      </c>
      <c r="M435" s="88"/>
      <c r="N435" s="95"/>
      <c r="O435" s="95"/>
      <c r="P435" s="101" t="str">
        <f t="shared" si="32"/>
        <v>602</v>
      </c>
      <c r="Q435" s="99" t="e">
        <f t="shared" si="35"/>
        <v>#N/A</v>
      </c>
      <c r="R435" s="101"/>
      <c r="S435" s="88"/>
      <c r="T435" s="99" t="s">
        <v>1206</v>
      </c>
      <c r="U435" s="100" t="s">
        <v>1315</v>
      </c>
      <c r="V435" s="99" t="s">
        <v>1316</v>
      </c>
      <c r="W435" s="99"/>
      <c r="X435" s="99"/>
      <c r="Y435" s="99"/>
    </row>
    <row r="436" spans="1:25" s="89" customFormat="1" ht="18.75" customHeight="1" x14ac:dyDescent="0.35">
      <c r="A436" s="165" t="s">
        <v>1007</v>
      </c>
      <c r="B436" s="128" t="s">
        <v>283</v>
      </c>
      <c r="C436" s="88">
        <v>365</v>
      </c>
      <c r="D436" s="88"/>
      <c r="E436" s="88" t="e">
        <f>VLOOKUP(A436,'2022-23'!$A$1:$A$445,1,FALSE)</f>
        <v>#N/A</v>
      </c>
      <c r="F436" s="88" t="e">
        <f>VLOOKUP(B436,'2022-23'!$A$2:$A$445,1,FALSE)</f>
        <v>#N/A</v>
      </c>
      <c r="G436" s="88" t="e">
        <f t="shared" si="34"/>
        <v>#N/A</v>
      </c>
      <c r="H436" s="88"/>
      <c r="I436" s="89" t="e">
        <f t="shared" si="30"/>
        <v>#N/A</v>
      </c>
      <c r="M436" s="88"/>
      <c r="N436" s="95"/>
      <c r="O436" s="95"/>
      <c r="P436" s="101" t="str">
        <f t="shared" si="32"/>
        <v>603</v>
      </c>
      <c r="Q436" s="99" t="e">
        <f t="shared" si="35"/>
        <v>#N/A</v>
      </c>
      <c r="R436" s="101"/>
      <c r="S436" s="88"/>
      <c r="T436" s="99" t="s">
        <v>1206</v>
      </c>
      <c r="U436" s="100" t="s">
        <v>1315</v>
      </c>
      <c r="V436" s="99" t="s">
        <v>1316</v>
      </c>
      <c r="W436" s="99"/>
      <c r="X436" s="99"/>
      <c r="Y436" s="99"/>
    </row>
    <row r="437" spans="1:25" s="89" customFormat="1" ht="18.75" customHeight="1" x14ac:dyDescent="0.35">
      <c r="A437" s="165" t="s">
        <v>1008</v>
      </c>
      <c r="B437" s="128" t="s">
        <v>284</v>
      </c>
      <c r="C437" s="88">
        <v>365</v>
      </c>
      <c r="D437" s="88"/>
      <c r="E437" s="88" t="e">
        <f>VLOOKUP(A437,'2022-23'!$A$1:$A$445,1,FALSE)</f>
        <v>#N/A</v>
      </c>
      <c r="F437" s="88" t="e">
        <f>VLOOKUP(B437,'2022-23'!$A$2:$A$445,1,FALSE)</f>
        <v>#N/A</v>
      </c>
      <c r="G437" s="88" t="e">
        <f t="shared" si="34"/>
        <v>#N/A</v>
      </c>
      <c r="H437" s="88"/>
      <c r="I437" s="89" t="e">
        <f t="shared" si="30"/>
        <v>#N/A</v>
      </c>
      <c r="M437" s="88"/>
      <c r="N437" s="95"/>
      <c r="O437" s="95"/>
      <c r="P437" s="101" t="str">
        <f t="shared" si="32"/>
        <v>604</v>
      </c>
      <c r="Q437" s="99" t="e">
        <f t="shared" si="35"/>
        <v>#N/A</v>
      </c>
      <c r="R437" s="101"/>
      <c r="S437" s="88"/>
      <c r="T437" s="99" t="s">
        <v>1206</v>
      </c>
      <c r="U437" s="100" t="s">
        <v>1315</v>
      </c>
      <c r="V437" s="99" t="s">
        <v>1316</v>
      </c>
      <c r="W437" s="99"/>
      <c r="X437" s="99"/>
      <c r="Y437" s="99"/>
    </row>
    <row r="438" spans="1:25" s="89" customFormat="1" ht="18.75" customHeight="1" x14ac:dyDescent="0.35">
      <c r="A438" s="167" t="s">
        <v>1009</v>
      </c>
      <c r="B438" s="168" t="s">
        <v>285</v>
      </c>
      <c r="C438" s="89">
        <v>365</v>
      </c>
      <c r="E438" s="88" t="e">
        <f>VLOOKUP(A438,'2022-23'!$A$1:$A$445,1,FALSE)</f>
        <v>#N/A</v>
      </c>
      <c r="F438" s="88" t="e">
        <f>VLOOKUP(B438,'2022-23'!$A$2:$A$445,1,FALSE)</f>
        <v>#N/A</v>
      </c>
      <c r="G438" s="88" t="e">
        <f t="shared" si="34"/>
        <v>#N/A</v>
      </c>
      <c r="I438" s="89" t="e">
        <f t="shared" si="30"/>
        <v>#N/A</v>
      </c>
      <c r="N438" s="114"/>
      <c r="O438" s="114"/>
      <c r="P438" s="164" t="str">
        <f t="shared" si="32"/>
        <v>609</v>
      </c>
      <c r="Q438" s="126" t="e">
        <f t="shared" si="35"/>
        <v>#N/A</v>
      </c>
      <c r="R438" s="164"/>
      <c r="S438" s="88"/>
      <c r="T438" s="99" t="s">
        <v>1206</v>
      </c>
      <c r="U438" s="141" t="s">
        <v>1315</v>
      </c>
      <c r="V438" s="126" t="s">
        <v>1316</v>
      </c>
      <c r="W438" s="126"/>
      <c r="X438" s="126"/>
      <c r="Y438" s="126"/>
    </row>
    <row r="439" spans="1:25" s="89" customFormat="1" ht="18.75" customHeight="1" x14ac:dyDescent="0.35">
      <c r="A439" s="165" t="s">
        <v>1010</v>
      </c>
      <c r="B439" s="128" t="s">
        <v>286</v>
      </c>
      <c r="C439" s="88">
        <v>365</v>
      </c>
      <c r="D439" s="88"/>
      <c r="E439" s="88" t="e">
        <f>VLOOKUP(A439,'2022-23'!$A$1:$A$445,1,FALSE)</f>
        <v>#N/A</v>
      </c>
      <c r="F439" s="169" t="e">
        <f>VLOOKUP(B439,'2022-23'!$A$2:$A$445,1,FALSE)</f>
        <v>#N/A</v>
      </c>
      <c r="G439" s="169" t="e">
        <f t="shared" si="34"/>
        <v>#N/A</v>
      </c>
      <c r="H439" s="169" t="s">
        <v>679</v>
      </c>
      <c r="I439" s="89" t="e">
        <f t="shared" si="30"/>
        <v>#N/A</v>
      </c>
      <c r="M439" s="88"/>
      <c r="N439" s="95"/>
      <c r="O439" s="95"/>
      <c r="P439" s="96" t="str">
        <f>+A439</f>
        <v>610</v>
      </c>
      <c r="Q439" s="96" t="e">
        <f t="shared" si="35"/>
        <v>#N/A</v>
      </c>
      <c r="R439" s="96"/>
      <c r="S439" s="88"/>
      <c r="T439" s="99" t="s">
        <v>1206</v>
      </c>
      <c r="U439" s="88" t="s">
        <v>1317</v>
      </c>
      <c r="V439" s="96" t="s">
        <v>1318</v>
      </c>
      <c r="W439" s="96"/>
      <c r="X439" s="96"/>
      <c r="Y439" s="96"/>
    </row>
    <row r="440" spans="1:25" s="89" customFormat="1" ht="18.75" customHeight="1" x14ac:dyDescent="0.35">
      <c r="A440" s="165" t="s">
        <v>1011</v>
      </c>
      <c r="B440" s="128" t="s">
        <v>287</v>
      </c>
      <c r="C440" s="88">
        <v>365</v>
      </c>
      <c r="D440" s="88"/>
      <c r="E440" s="88" t="e">
        <f>VLOOKUP(A440,'2022-23'!$A$1:$A$445,1,FALSE)</f>
        <v>#N/A</v>
      </c>
      <c r="F440" s="169" t="e">
        <f>VLOOKUP(B440,'2022-23'!$A$2:$A$445,1,FALSE)</f>
        <v>#N/A</v>
      </c>
      <c r="G440" s="169" t="e">
        <f t="shared" si="34"/>
        <v>#N/A</v>
      </c>
      <c r="H440" s="169" t="s">
        <v>680</v>
      </c>
      <c r="I440" s="89" t="e">
        <f t="shared" si="30"/>
        <v>#N/A</v>
      </c>
      <c r="M440" s="88"/>
      <c r="N440" s="95"/>
      <c r="O440" s="95"/>
      <c r="P440" s="99" t="str">
        <f>+A440</f>
        <v>611</v>
      </c>
      <c r="Q440" s="99" t="e">
        <f t="shared" si="35"/>
        <v>#N/A</v>
      </c>
      <c r="R440" s="99"/>
      <c r="S440" s="88"/>
      <c r="T440" s="99" t="s">
        <v>1206</v>
      </c>
      <c r="U440" s="88" t="s">
        <v>1317</v>
      </c>
      <c r="V440" s="99" t="s">
        <v>1318</v>
      </c>
      <c r="W440" s="99"/>
      <c r="X440" s="99"/>
      <c r="Y440" s="99"/>
    </row>
    <row r="441" spans="1:25" s="89" customFormat="1" ht="18.75" customHeight="1" x14ac:dyDescent="0.35">
      <c r="A441" s="167" t="s">
        <v>1012</v>
      </c>
      <c r="B441" s="168" t="s">
        <v>288</v>
      </c>
      <c r="C441" s="89">
        <v>365</v>
      </c>
      <c r="E441" s="88" t="e">
        <f>VLOOKUP(A441,'2022-23'!$A$1:$A$445,1,FALSE)</f>
        <v>#N/A</v>
      </c>
      <c r="F441" s="169" t="e">
        <f>VLOOKUP(B441,'2022-23'!$A$2:$A$445,1,FALSE)</f>
        <v>#N/A</v>
      </c>
      <c r="G441" s="169" t="e">
        <f t="shared" si="34"/>
        <v>#N/A</v>
      </c>
      <c r="H441" s="170" t="s">
        <v>681</v>
      </c>
      <c r="I441" s="89" t="e">
        <f t="shared" si="30"/>
        <v>#N/A</v>
      </c>
      <c r="N441" s="114"/>
      <c r="O441" s="114"/>
      <c r="P441" s="99" t="str">
        <f>+A441</f>
        <v>619</v>
      </c>
      <c r="Q441" s="99" t="e">
        <f t="shared" si="35"/>
        <v>#N/A</v>
      </c>
      <c r="R441" s="99"/>
      <c r="S441" s="88"/>
      <c r="T441" s="99" t="s">
        <v>1206</v>
      </c>
      <c r="U441" s="88" t="s">
        <v>1317</v>
      </c>
      <c r="V441" s="99" t="s">
        <v>1318</v>
      </c>
      <c r="W441" s="99"/>
      <c r="X441" s="99"/>
      <c r="Y441" s="99"/>
    </row>
    <row r="442" spans="1:25" s="89" customFormat="1" ht="18.75" customHeight="1" x14ac:dyDescent="0.35">
      <c r="A442" s="167"/>
      <c r="B442" s="168"/>
      <c r="E442" s="88"/>
      <c r="F442" s="169"/>
      <c r="G442" s="169"/>
      <c r="H442" s="170"/>
      <c r="N442" s="114"/>
      <c r="O442" s="114"/>
      <c r="P442" s="99"/>
      <c r="Q442" s="118">
        <v>40</v>
      </c>
      <c r="R442" s="99"/>
      <c r="S442" s="88"/>
      <c r="T442" s="117"/>
      <c r="U442" s="171"/>
      <c r="V442" s="118" t="s">
        <v>1318</v>
      </c>
      <c r="W442" s="118"/>
      <c r="X442" s="118"/>
      <c r="Y442" s="118"/>
    </row>
    <row r="443" spans="1:25" s="89" customFormat="1" ht="18.75" customHeight="1" x14ac:dyDescent="0.35">
      <c r="A443" s="167"/>
      <c r="B443" s="168"/>
      <c r="E443" s="88"/>
      <c r="F443" s="169"/>
      <c r="G443" s="169"/>
      <c r="H443" s="170"/>
      <c r="N443" s="114"/>
      <c r="O443" s="114"/>
      <c r="P443" s="99"/>
      <c r="Q443" s="118">
        <v>41</v>
      </c>
      <c r="R443" s="99"/>
      <c r="S443" s="88"/>
      <c r="T443" s="117"/>
      <c r="U443" s="171"/>
      <c r="V443" s="118" t="s">
        <v>1318</v>
      </c>
      <c r="W443" s="118"/>
      <c r="X443" s="118"/>
      <c r="Y443" s="118"/>
    </row>
    <row r="444" spans="1:25" s="89" customFormat="1" ht="18.75" customHeight="1" x14ac:dyDescent="0.35">
      <c r="A444" s="167"/>
      <c r="B444" s="168"/>
      <c r="E444" s="88"/>
      <c r="F444" s="169"/>
      <c r="G444" s="169"/>
      <c r="H444" s="170"/>
      <c r="N444" s="114"/>
      <c r="O444" s="114"/>
      <c r="P444" s="126"/>
      <c r="Q444" s="123">
        <v>42</v>
      </c>
      <c r="R444" s="126"/>
      <c r="S444" s="88"/>
      <c r="T444" s="117"/>
      <c r="U444" s="171"/>
      <c r="V444" s="123" t="s">
        <v>1318</v>
      </c>
      <c r="W444" s="123"/>
      <c r="X444" s="123"/>
      <c r="Y444" s="123"/>
    </row>
    <row r="445" spans="1:25" s="89" customFormat="1" ht="18.75" customHeight="1" x14ac:dyDescent="0.35">
      <c r="A445" s="165" t="s">
        <v>1013</v>
      </c>
      <c r="B445" s="128" t="s">
        <v>289</v>
      </c>
      <c r="C445" s="88">
        <v>365</v>
      </c>
      <c r="D445" s="88"/>
      <c r="E445" s="88" t="e">
        <f>VLOOKUP(A445,'2022-23'!$A$1:$A$445,1,FALSE)</f>
        <v>#N/A</v>
      </c>
      <c r="F445" s="169" t="e">
        <f>VLOOKUP(B445,'2022-23'!$A$2:$A$445,1,FALSE)</f>
        <v>#N/A</v>
      </c>
      <c r="G445" s="169" t="e">
        <f t="shared" si="34"/>
        <v>#N/A</v>
      </c>
      <c r="H445" s="169" t="s">
        <v>682</v>
      </c>
      <c r="I445" s="89" t="e">
        <f t="shared" si="30"/>
        <v>#N/A</v>
      </c>
      <c r="M445" s="88"/>
      <c r="N445" s="95"/>
      <c r="O445" s="95"/>
      <c r="P445" s="96" t="str">
        <f t="shared" ref="P445:P462" si="36">+A445</f>
        <v>620</v>
      </c>
      <c r="Q445" s="97" t="e">
        <f t="shared" si="35"/>
        <v>#N/A</v>
      </c>
      <c r="R445" s="96"/>
      <c r="S445" s="88"/>
      <c r="T445" s="99" t="s">
        <v>1206</v>
      </c>
      <c r="U445" s="97" t="s">
        <v>1319</v>
      </c>
      <c r="V445" s="96" t="s">
        <v>1290</v>
      </c>
      <c r="W445" s="96"/>
      <c r="X445" s="96"/>
      <c r="Y445" s="96"/>
    </row>
    <row r="446" spans="1:25" s="89" customFormat="1" ht="18.75" customHeight="1" x14ac:dyDescent="0.35">
      <c r="A446" s="165" t="s">
        <v>1014</v>
      </c>
      <c r="B446" s="128" t="s">
        <v>290</v>
      </c>
      <c r="C446" s="88">
        <v>365</v>
      </c>
      <c r="D446" s="88"/>
      <c r="E446" s="88" t="e">
        <f>VLOOKUP(A446,'2022-23'!$A$1:$A$445,1,FALSE)</f>
        <v>#N/A</v>
      </c>
      <c r="F446" s="88" t="e">
        <f>VLOOKUP(B446,'2022-23'!$A$2:$A$445,1,FALSE)</f>
        <v>#N/A</v>
      </c>
      <c r="G446" s="88" t="e">
        <f t="shared" si="34"/>
        <v>#N/A</v>
      </c>
      <c r="H446" s="88"/>
      <c r="I446" s="89" t="e">
        <f t="shared" si="30"/>
        <v>#N/A</v>
      </c>
      <c r="M446" s="88"/>
      <c r="N446" s="95"/>
      <c r="O446" s="95"/>
      <c r="P446" s="99" t="str">
        <f t="shared" si="36"/>
        <v>621</v>
      </c>
      <c r="Q446" s="100" t="e">
        <f t="shared" si="35"/>
        <v>#N/A</v>
      </c>
      <c r="R446" s="99"/>
      <c r="S446" s="88"/>
      <c r="T446" s="99" t="s">
        <v>1206</v>
      </c>
      <c r="U446" s="100" t="s">
        <v>1319</v>
      </c>
      <c r="V446" s="99" t="s">
        <v>1290</v>
      </c>
      <c r="W446" s="99"/>
      <c r="X446" s="99"/>
      <c r="Y446" s="99"/>
    </row>
    <row r="447" spans="1:25" s="89" customFormat="1" ht="18.75" customHeight="1" x14ac:dyDescent="0.35">
      <c r="A447" s="165" t="s">
        <v>1015</v>
      </c>
      <c r="B447" s="88" t="s">
        <v>489</v>
      </c>
      <c r="C447" s="88">
        <v>365</v>
      </c>
      <c r="D447" s="88"/>
      <c r="E447" s="88" t="e">
        <f>VLOOKUP(A447,'2022-23'!$A$1:$A$445,1,FALSE)</f>
        <v>#N/A</v>
      </c>
      <c r="F447" s="88" t="e">
        <f>VLOOKUP(B447,'2022-23'!$A$2:$A$445,1,FALSE)</f>
        <v>#N/A</v>
      </c>
      <c r="G447" s="88" t="e">
        <f t="shared" si="34"/>
        <v>#N/A</v>
      </c>
      <c r="H447" s="88"/>
      <c r="I447" s="89" t="e">
        <f t="shared" si="30"/>
        <v>#N/A</v>
      </c>
      <c r="M447" s="88"/>
      <c r="N447" s="95"/>
      <c r="O447" s="95"/>
      <c r="P447" s="99" t="str">
        <f t="shared" si="36"/>
        <v>622</v>
      </c>
      <c r="Q447" s="100" t="e">
        <f t="shared" si="35"/>
        <v>#N/A</v>
      </c>
      <c r="R447" s="99"/>
      <c r="S447" s="88"/>
      <c r="T447" s="99" t="s">
        <v>1206</v>
      </c>
      <c r="U447" s="100" t="s">
        <v>1319</v>
      </c>
      <c r="V447" s="99" t="s">
        <v>1290</v>
      </c>
      <c r="W447" s="99"/>
      <c r="X447" s="99"/>
      <c r="Y447" s="99"/>
    </row>
    <row r="448" spans="1:25" s="89" customFormat="1" ht="18.75" customHeight="1" x14ac:dyDescent="0.35">
      <c r="A448" s="165" t="s">
        <v>1016</v>
      </c>
      <c r="B448" s="128" t="s">
        <v>291</v>
      </c>
      <c r="C448" s="88">
        <v>365</v>
      </c>
      <c r="D448" s="88"/>
      <c r="E448" s="88" t="e">
        <f>VLOOKUP(A448,'2022-23'!$A$1:$A$445,1,FALSE)</f>
        <v>#N/A</v>
      </c>
      <c r="F448" s="88" t="e">
        <f>VLOOKUP(B448,'2022-23'!$A$2:$A$445,1,FALSE)</f>
        <v>#N/A</v>
      </c>
      <c r="G448" s="88" t="e">
        <f t="shared" si="34"/>
        <v>#N/A</v>
      </c>
      <c r="H448" s="88"/>
      <c r="I448" s="89" t="e">
        <f t="shared" si="30"/>
        <v>#N/A</v>
      </c>
      <c r="M448" s="88"/>
      <c r="N448" s="95"/>
      <c r="O448" s="95"/>
      <c r="P448" s="99" t="str">
        <f t="shared" si="36"/>
        <v>623</v>
      </c>
      <c r="Q448" s="100" t="e">
        <f t="shared" si="35"/>
        <v>#N/A</v>
      </c>
      <c r="R448" s="99"/>
      <c r="S448" s="88"/>
      <c r="T448" s="99" t="s">
        <v>1206</v>
      </c>
      <c r="U448" s="100" t="s">
        <v>1319</v>
      </c>
      <c r="V448" s="99" t="s">
        <v>1290</v>
      </c>
      <c r="W448" s="99"/>
      <c r="X448" s="99"/>
      <c r="Y448" s="99"/>
    </row>
    <row r="449" spans="1:25" s="89" customFormat="1" ht="18.75" customHeight="1" x14ac:dyDescent="0.35">
      <c r="A449" s="165" t="s">
        <v>1017</v>
      </c>
      <c r="B449" s="128" t="s">
        <v>292</v>
      </c>
      <c r="C449" s="88">
        <v>365</v>
      </c>
      <c r="D449" s="88"/>
      <c r="E449" s="88" t="e">
        <f>VLOOKUP(A449,'2022-23'!$A$1:$A$445,1,FALSE)</f>
        <v>#N/A</v>
      </c>
      <c r="F449" s="88" t="e">
        <f>VLOOKUP(B449,'2022-23'!$A$2:$A$445,1,FALSE)</f>
        <v>#N/A</v>
      </c>
      <c r="G449" s="88" t="e">
        <f t="shared" si="34"/>
        <v>#N/A</v>
      </c>
      <c r="H449" s="88"/>
      <c r="I449" s="89" t="e">
        <f t="shared" si="30"/>
        <v>#N/A</v>
      </c>
      <c r="M449" s="88"/>
      <c r="N449" s="95"/>
      <c r="O449" s="95"/>
      <c r="P449" s="99" t="str">
        <f t="shared" si="36"/>
        <v>624</v>
      </c>
      <c r="Q449" s="100" t="e">
        <f t="shared" si="35"/>
        <v>#N/A</v>
      </c>
      <c r="R449" s="99"/>
      <c r="S449" s="88"/>
      <c r="T449" s="99" t="s">
        <v>1206</v>
      </c>
      <c r="U449" s="100" t="s">
        <v>1319</v>
      </c>
      <c r="V449" s="99" t="s">
        <v>1290</v>
      </c>
      <c r="W449" s="99"/>
      <c r="X449" s="99"/>
      <c r="Y449" s="99"/>
    </row>
    <row r="450" spans="1:25" s="89" customFormat="1" ht="18.75" customHeight="1" x14ac:dyDescent="0.35">
      <c r="A450" s="165" t="s">
        <v>1018</v>
      </c>
      <c r="B450" s="128" t="s">
        <v>293</v>
      </c>
      <c r="C450" s="88">
        <v>365</v>
      </c>
      <c r="D450" s="88"/>
      <c r="E450" s="88" t="e">
        <f>VLOOKUP(A450,'2022-23'!$A$1:$A$445,1,FALSE)</f>
        <v>#N/A</v>
      </c>
      <c r="F450" s="169" t="e">
        <f>VLOOKUP(B450,'2022-23'!$A$2:$A$445,1,FALSE)</f>
        <v>#N/A</v>
      </c>
      <c r="G450" s="169" t="e">
        <f t="shared" si="34"/>
        <v>#N/A</v>
      </c>
      <c r="H450" s="169" t="s">
        <v>683</v>
      </c>
      <c r="I450" s="89" t="e">
        <f t="shared" si="30"/>
        <v>#N/A</v>
      </c>
      <c r="M450" s="88"/>
      <c r="N450" s="95"/>
      <c r="O450" s="95"/>
      <c r="P450" s="99" t="str">
        <f t="shared" si="36"/>
        <v>625</v>
      </c>
      <c r="Q450" s="100" t="e">
        <f t="shared" si="35"/>
        <v>#N/A</v>
      </c>
      <c r="R450" s="99"/>
      <c r="S450" s="88"/>
      <c r="T450" s="99" t="s">
        <v>1206</v>
      </c>
      <c r="U450" s="100" t="s">
        <v>1319</v>
      </c>
      <c r="V450" s="99" t="s">
        <v>1290</v>
      </c>
      <c r="W450" s="99"/>
      <c r="X450" s="99"/>
      <c r="Y450" s="99"/>
    </row>
    <row r="451" spans="1:25" s="89" customFormat="1" ht="18.75" customHeight="1" x14ac:dyDescent="0.35">
      <c r="A451" s="167" t="s">
        <v>1019</v>
      </c>
      <c r="B451" s="168" t="s">
        <v>294</v>
      </c>
      <c r="C451" s="89">
        <v>365</v>
      </c>
      <c r="E451" s="88" t="e">
        <f>VLOOKUP(A451,'2022-23'!$A$1:$A$445,1,FALSE)</f>
        <v>#N/A</v>
      </c>
      <c r="F451" s="169" t="e">
        <f>VLOOKUP(B451,'2022-23'!$A$2:$A$445,1,FALSE)</f>
        <v>#N/A</v>
      </c>
      <c r="G451" s="169" t="e">
        <f t="shared" si="34"/>
        <v>#N/A</v>
      </c>
      <c r="H451" s="170" t="s">
        <v>684</v>
      </c>
      <c r="I451" s="89" t="e">
        <f t="shared" si="30"/>
        <v>#N/A</v>
      </c>
      <c r="N451" s="114"/>
      <c r="O451" s="114"/>
      <c r="P451" s="126" t="str">
        <f t="shared" si="36"/>
        <v>629</v>
      </c>
      <c r="Q451" s="141" t="e">
        <f t="shared" si="35"/>
        <v>#N/A</v>
      </c>
      <c r="R451" s="126"/>
      <c r="S451" s="88"/>
      <c r="T451" s="99" t="s">
        <v>1206</v>
      </c>
      <c r="U451" s="141" t="s">
        <v>1319</v>
      </c>
      <c r="V451" s="126" t="s">
        <v>1290</v>
      </c>
      <c r="W451" s="126"/>
      <c r="X451" s="126"/>
      <c r="Y451" s="126"/>
    </row>
    <row r="452" spans="1:25" s="89" customFormat="1" ht="18.75" customHeight="1" x14ac:dyDescent="0.35">
      <c r="A452" s="165" t="s">
        <v>1020</v>
      </c>
      <c r="B452" s="128" t="s">
        <v>295</v>
      </c>
      <c r="C452" s="88">
        <v>365</v>
      </c>
      <c r="D452" s="88"/>
      <c r="E452" s="88" t="e">
        <f>VLOOKUP(A452,'2022-23'!$A$1:$A$445,1,FALSE)</f>
        <v>#N/A</v>
      </c>
      <c r="F452" s="88" t="e">
        <f>VLOOKUP(B452,'2022-23'!$A$2:$A$445,1,FALSE)</f>
        <v>#N/A</v>
      </c>
      <c r="G452" s="88" t="e">
        <f t="shared" si="34"/>
        <v>#N/A</v>
      </c>
      <c r="H452" s="88"/>
      <c r="I452" s="89" t="e">
        <f t="shared" si="30"/>
        <v>#N/A</v>
      </c>
      <c r="M452" s="88"/>
      <c r="N452" s="95"/>
      <c r="O452" s="95"/>
      <c r="P452" s="96" t="str">
        <f t="shared" si="36"/>
        <v>630</v>
      </c>
      <c r="Q452" s="97" t="e">
        <f t="shared" si="35"/>
        <v>#N/A</v>
      </c>
      <c r="R452" s="96"/>
      <c r="S452" s="88"/>
      <c r="T452" s="99" t="s">
        <v>1206</v>
      </c>
      <c r="U452" s="97" t="s">
        <v>1320</v>
      </c>
      <c r="V452" s="96" t="s">
        <v>1321</v>
      </c>
      <c r="W452" s="96"/>
      <c r="X452" s="96"/>
      <c r="Y452" s="96"/>
    </row>
    <row r="453" spans="1:25" s="89" customFormat="1" ht="18.75" customHeight="1" x14ac:dyDescent="0.35">
      <c r="A453" s="165" t="s">
        <v>1021</v>
      </c>
      <c r="B453" s="128" t="s">
        <v>296</v>
      </c>
      <c r="C453" s="88">
        <v>365</v>
      </c>
      <c r="D453" s="88"/>
      <c r="E453" s="88" t="e">
        <f>VLOOKUP(A453,'2022-23'!$A$1:$A$445,1,FALSE)</f>
        <v>#N/A</v>
      </c>
      <c r="F453" s="88" t="e">
        <f>VLOOKUP(B453,'2022-23'!$A$2:$A$445,1,FALSE)</f>
        <v>#N/A</v>
      </c>
      <c r="G453" s="88" t="e">
        <f t="shared" si="34"/>
        <v>#N/A</v>
      </c>
      <c r="H453" s="88"/>
      <c r="I453" s="89" t="e">
        <f t="shared" si="30"/>
        <v>#N/A</v>
      </c>
      <c r="M453" s="88"/>
      <c r="N453" s="95"/>
      <c r="O453" s="95"/>
      <c r="P453" s="99" t="str">
        <f t="shared" si="36"/>
        <v>631</v>
      </c>
      <c r="Q453" s="100" t="e">
        <f t="shared" si="35"/>
        <v>#N/A</v>
      </c>
      <c r="R453" s="99"/>
      <c r="S453" s="88"/>
      <c r="T453" s="99" t="s">
        <v>1206</v>
      </c>
      <c r="U453" s="100" t="s">
        <v>1320</v>
      </c>
      <c r="V453" s="99" t="s">
        <v>1321</v>
      </c>
      <c r="W453" s="99"/>
      <c r="X453" s="99"/>
      <c r="Y453" s="99"/>
    </row>
    <row r="454" spans="1:25" s="89" customFormat="1" ht="18.75" customHeight="1" x14ac:dyDescent="0.35">
      <c r="A454" s="165" t="s">
        <v>1022</v>
      </c>
      <c r="B454" s="88" t="s">
        <v>492</v>
      </c>
      <c r="C454" s="88">
        <v>365</v>
      </c>
      <c r="D454" s="88"/>
      <c r="E454" s="88" t="e">
        <f>VLOOKUP(A454,'2022-23'!$A$1:$A$445,1,FALSE)</f>
        <v>#N/A</v>
      </c>
      <c r="F454" s="88" t="e">
        <f>VLOOKUP(B454,'2022-23'!$A$2:$A$445,1,FALSE)</f>
        <v>#N/A</v>
      </c>
      <c r="G454" s="88" t="e">
        <f t="shared" si="34"/>
        <v>#N/A</v>
      </c>
      <c r="H454" s="88"/>
      <c r="I454" s="89" t="e">
        <f t="shared" si="30"/>
        <v>#N/A</v>
      </c>
      <c r="M454" s="88"/>
      <c r="N454" s="95"/>
      <c r="O454" s="95"/>
      <c r="P454" s="99" t="str">
        <f t="shared" si="36"/>
        <v>632</v>
      </c>
      <c r="Q454" s="100" t="e">
        <f t="shared" si="35"/>
        <v>#N/A</v>
      </c>
      <c r="R454" s="99"/>
      <c r="S454" s="88"/>
      <c r="T454" s="99" t="s">
        <v>1206</v>
      </c>
      <c r="U454" s="100" t="s">
        <v>1320</v>
      </c>
      <c r="V454" s="99" t="s">
        <v>1321</v>
      </c>
      <c r="W454" s="99"/>
      <c r="X454" s="99"/>
      <c r="Y454" s="99"/>
    </row>
    <row r="455" spans="1:25" s="89" customFormat="1" ht="18.75" customHeight="1" x14ac:dyDescent="0.35">
      <c r="A455" s="165" t="s">
        <v>1023</v>
      </c>
      <c r="B455" s="88" t="s">
        <v>493</v>
      </c>
      <c r="C455" s="88">
        <v>365</v>
      </c>
      <c r="D455" s="88"/>
      <c r="E455" s="88" t="e">
        <f>VLOOKUP(A455,'2022-23'!$A$1:$A$445,1,FALSE)</f>
        <v>#N/A</v>
      </c>
      <c r="F455" s="88" t="e">
        <f>VLOOKUP(B455,'2022-23'!$A$2:$A$445,1,FALSE)</f>
        <v>#N/A</v>
      </c>
      <c r="G455" s="88" t="e">
        <f t="shared" si="34"/>
        <v>#N/A</v>
      </c>
      <c r="H455" s="88"/>
      <c r="I455" s="89" t="e">
        <f t="shared" si="30"/>
        <v>#N/A</v>
      </c>
      <c r="M455" s="88"/>
      <c r="N455" s="95"/>
      <c r="O455" s="95"/>
      <c r="P455" s="99" t="str">
        <f t="shared" si="36"/>
        <v>633</v>
      </c>
      <c r="Q455" s="100" t="e">
        <f t="shared" si="35"/>
        <v>#N/A</v>
      </c>
      <c r="R455" s="99"/>
      <c r="S455" s="88"/>
      <c r="T455" s="99" t="s">
        <v>1206</v>
      </c>
      <c r="U455" s="100" t="s">
        <v>1320</v>
      </c>
      <c r="V455" s="99" t="s">
        <v>1321</v>
      </c>
      <c r="W455" s="99"/>
      <c r="X455" s="99"/>
      <c r="Y455" s="99"/>
    </row>
    <row r="456" spans="1:25" s="89" customFormat="1" ht="18.75" customHeight="1" x14ac:dyDescent="0.35">
      <c r="A456" s="167" t="s">
        <v>1024</v>
      </c>
      <c r="B456" s="168" t="s">
        <v>297</v>
      </c>
      <c r="C456" s="89">
        <v>365</v>
      </c>
      <c r="E456" s="88" t="e">
        <f>VLOOKUP(A456,'2022-23'!$A$1:$A$445,1,FALSE)</f>
        <v>#N/A</v>
      </c>
      <c r="F456" s="88" t="e">
        <f>VLOOKUP(B456,'2022-23'!$A$2:$A$445,1,FALSE)</f>
        <v>#N/A</v>
      </c>
      <c r="G456" s="88" t="e">
        <f t="shared" si="34"/>
        <v>#N/A</v>
      </c>
      <c r="I456" s="89" t="e">
        <f t="shared" si="30"/>
        <v>#N/A</v>
      </c>
      <c r="N456" s="114"/>
      <c r="O456" s="114"/>
      <c r="P456" s="126" t="str">
        <f t="shared" si="36"/>
        <v>639</v>
      </c>
      <c r="Q456" s="141" t="e">
        <f t="shared" si="35"/>
        <v>#N/A</v>
      </c>
      <c r="R456" s="126"/>
      <c r="S456" s="88"/>
      <c r="T456" s="99" t="s">
        <v>1206</v>
      </c>
      <c r="U456" s="141" t="s">
        <v>1320</v>
      </c>
      <c r="V456" s="126" t="s">
        <v>1321</v>
      </c>
      <c r="W456" s="126"/>
      <c r="X456" s="126"/>
      <c r="Y456" s="126"/>
    </row>
    <row r="457" spans="1:25" s="89" customFormat="1" ht="18.75" customHeight="1" x14ac:dyDescent="0.35">
      <c r="A457" s="165" t="s">
        <v>1025</v>
      </c>
      <c r="B457" s="128" t="s">
        <v>298</v>
      </c>
      <c r="C457" s="88">
        <v>365</v>
      </c>
      <c r="D457" s="88"/>
      <c r="E457" s="88" t="e">
        <f>VLOOKUP(A457,'2022-23'!$A$1:$A$445,1,FALSE)</f>
        <v>#N/A</v>
      </c>
      <c r="F457" s="169" t="e">
        <f>VLOOKUP(B457,'2022-23'!$A$2:$A$445,1,FALSE)</f>
        <v>#N/A</v>
      </c>
      <c r="G457" s="169" t="e">
        <f t="shared" si="34"/>
        <v>#N/A</v>
      </c>
      <c r="H457" s="169" t="s">
        <v>685</v>
      </c>
      <c r="I457" s="89" t="e">
        <f t="shared" si="30"/>
        <v>#N/A</v>
      </c>
      <c r="M457" s="88"/>
      <c r="N457" s="95"/>
      <c r="O457" s="95"/>
      <c r="P457" s="96" t="str">
        <f t="shared" si="36"/>
        <v>640</v>
      </c>
      <c r="Q457" s="97" t="e">
        <f t="shared" si="35"/>
        <v>#N/A</v>
      </c>
      <c r="R457" s="96"/>
      <c r="S457" s="88"/>
      <c r="T457" s="99" t="s">
        <v>1206</v>
      </c>
      <c r="U457" s="97" t="s">
        <v>1322</v>
      </c>
      <c r="V457" s="96" t="s">
        <v>1323</v>
      </c>
      <c r="W457" s="96"/>
      <c r="X457" s="96"/>
      <c r="Y457" s="96"/>
    </row>
    <row r="458" spans="1:25" s="89" customFormat="1" ht="18.75" customHeight="1" x14ac:dyDescent="0.35">
      <c r="A458" s="165" t="s">
        <v>1026</v>
      </c>
      <c r="B458" s="88" t="s">
        <v>495</v>
      </c>
      <c r="C458" s="88">
        <v>365</v>
      </c>
      <c r="D458" s="88"/>
      <c r="E458" s="88" t="e">
        <f>VLOOKUP(A458,'2022-23'!$A$1:$A$445,1,FALSE)</f>
        <v>#N/A</v>
      </c>
      <c r="F458" s="88" t="e">
        <f>VLOOKUP(B458,'2022-23'!$A$2:$A$445,1,FALSE)</f>
        <v>#N/A</v>
      </c>
      <c r="G458" s="88" t="e">
        <f t="shared" si="34"/>
        <v>#N/A</v>
      </c>
      <c r="H458" s="88"/>
      <c r="I458" s="89" t="e">
        <f t="shared" si="30"/>
        <v>#N/A</v>
      </c>
      <c r="M458" s="88"/>
      <c r="N458" s="95"/>
      <c r="O458" s="95"/>
      <c r="P458" s="99" t="str">
        <f t="shared" si="36"/>
        <v>641</v>
      </c>
      <c r="Q458" s="100" t="e">
        <f t="shared" si="35"/>
        <v>#N/A</v>
      </c>
      <c r="R458" s="99"/>
      <c r="S458" s="88"/>
      <c r="T458" s="99" t="s">
        <v>1206</v>
      </c>
      <c r="U458" s="100" t="s">
        <v>1322</v>
      </c>
      <c r="V458" s="99" t="s">
        <v>1323</v>
      </c>
      <c r="W458" s="99"/>
      <c r="X458" s="99"/>
      <c r="Y458" s="99"/>
    </row>
    <row r="459" spans="1:25" s="89" customFormat="1" ht="18.75" customHeight="1" x14ac:dyDescent="0.35">
      <c r="A459" s="165" t="s">
        <v>1027</v>
      </c>
      <c r="B459" s="128" t="s">
        <v>299</v>
      </c>
      <c r="C459" s="88">
        <v>365</v>
      </c>
      <c r="D459" s="88"/>
      <c r="E459" s="88" t="e">
        <f>VLOOKUP(A459,'2022-23'!$A$1:$A$445,1,FALSE)</f>
        <v>#N/A</v>
      </c>
      <c r="F459" s="169" t="e">
        <f>VLOOKUP(B459,'2022-23'!$A$2:$A$445,1,FALSE)</f>
        <v>#N/A</v>
      </c>
      <c r="G459" s="169" t="e">
        <f t="shared" si="34"/>
        <v>#N/A</v>
      </c>
      <c r="H459" s="169" t="s">
        <v>686</v>
      </c>
      <c r="I459" s="89" t="e">
        <f t="shared" si="30"/>
        <v>#N/A</v>
      </c>
      <c r="M459" s="88"/>
      <c r="N459" s="95"/>
      <c r="O459" s="95"/>
      <c r="P459" s="99" t="str">
        <f t="shared" si="36"/>
        <v>642</v>
      </c>
      <c r="Q459" s="100" t="e">
        <f t="shared" si="35"/>
        <v>#N/A</v>
      </c>
      <c r="R459" s="99"/>
      <c r="S459" s="88"/>
      <c r="T459" s="99" t="s">
        <v>1206</v>
      </c>
      <c r="U459" s="100" t="s">
        <v>1322</v>
      </c>
      <c r="V459" s="99" t="s">
        <v>1323</v>
      </c>
      <c r="W459" s="99"/>
      <c r="X459" s="99"/>
      <c r="Y459" s="99"/>
    </row>
    <row r="460" spans="1:25" s="89" customFormat="1" ht="18.75" customHeight="1" x14ac:dyDescent="0.35">
      <c r="A460" s="165" t="s">
        <v>1028</v>
      </c>
      <c r="B460" s="128" t="s">
        <v>300</v>
      </c>
      <c r="C460" s="88">
        <v>365</v>
      </c>
      <c r="D460" s="88"/>
      <c r="E460" s="88" t="e">
        <f>VLOOKUP(A460,'2022-23'!$A$1:$A$445,1,FALSE)</f>
        <v>#N/A</v>
      </c>
      <c r="F460" s="169" t="e">
        <f>VLOOKUP(B460,'2022-23'!$A$2:$A$445,1,FALSE)</f>
        <v>#N/A</v>
      </c>
      <c r="G460" s="169" t="e">
        <f t="shared" si="34"/>
        <v>#N/A</v>
      </c>
      <c r="H460" s="169" t="s">
        <v>687</v>
      </c>
      <c r="I460" s="89" t="e">
        <f t="shared" si="30"/>
        <v>#N/A</v>
      </c>
      <c r="M460" s="88"/>
      <c r="N460" s="95"/>
      <c r="O460" s="95"/>
      <c r="P460" s="99" t="str">
        <f t="shared" si="36"/>
        <v>643</v>
      </c>
      <c r="Q460" s="100" t="e">
        <f t="shared" si="35"/>
        <v>#N/A</v>
      </c>
      <c r="R460" s="99"/>
      <c r="S460" s="88"/>
      <c r="T460" s="99" t="s">
        <v>1206</v>
      </c>
      <c r="U460" s="100" t="s">
        <v>1322</v>
      </c>
      <c r="V460" s="99" t="s">
        <v>1323</v>
      </c>
      <c r="W460" s="99"/>
      <c r="X460" s="99"/>
      <c r="Y460" s="99"/>
    </row>
    <row r="461" spans="1:25" s="89" customFormat="1" ht="18.75" customHeight="1" x14ac:dyDescent="0.35">
      <c r="A461" s="167" t="s">
        <v>1029</v>
      </c>
      <c r="B461" s="89" t="s">
        <v>498</v>
      </c>
      <c r="C461" s="89">
        <v>365</v>
      </c>
      <c r="E461" s="88" t="e">
        <f>VLOOKUP(A461,'2022-23'!$A$1:$A$445,1,FALSE)</f>
        <v>#N/A</v>
      </c>
      <c r="F461" s="88" t="e">
        <f>VLOOKUP(B461,'2022-23'!$A$2:$A$445,1,FALSE)</f>
        <v>#N/A</v>
      </c>
      <c r="G461" s="88" t="e">
        <f t="shared" si="34"/>
        <v>#N/A</v>
      </c>
      <c r="I461" s="89" t="e">
        <f t="shared" si="30"/>
        <v>#N/A</v>
      </c>
      <c r="N461" s="114"/>
      <c r="O461" s="114"/>
      <c r="P461" s="126" t="str">
        <f t="shared" si="36"/>
        <v>649</v>
      </c>
      <c r="Q461" s="141" t="e">
        <f t="shared" si="35"/>
        <v>#N/A</v>
      </c>
      <c r="R461" s="126"/>
      <c r="S461" s="88"/>
      <c r="T461" s="99" t="s">
        <v>1206</v>
      </c>
      <c r="U461" s="141" t="s">
        <v>1322</v>
      </c>
      <c r="V461" s="126" t="s">
        <v>1323</v>
      </c>
      <c r="W461" s="126"/>
      <c r="X461" s="126"/>
      <c r="Y461" s="126"/>
    </row>
    <row r="462" spans="1:25" s="89" customFormat="1" ht="18.75" customHeight="1" x14ac:dyDescent="0.35">
      <c r="A462" s="167" t="s">
        <v>1087</v>
      </c>
      <c r="B462" s="168" t="s">
        <v>301</v>
      </c>
      <c r="C462" s="89">
        <v>365</v>
      </c>
      <c r="E462" s="107" t="e">
        <f>VLOOKUP(A462,'2022-23'!$A$1:$A$445,1,FALSE)</f>
        <v>#N/A</v>
      </c>
      <c r="F462" s="107" t="e">
        <f>VLOOKUP(B462,'2022-23'!$A$2:$A$445,1,FALSE)</f>
        <v>#N/A</v>
      </c>
      <c r="G462" s="107" t="e">
        <f t="shared" si="34"/>
        <v>#N/A</v>
      </c>
      <c r="H462" s="162" t="s">
        <v>688</v>
      </c>
      <c r="I462" s="89" t="e">
        <f t="shared" si="30"/>
        <v>#N/A</v>
      </c>
      <c r="N462" s="114"/>
      <c r="O462" s="114"/>
      <c r="P462" s="191" t="str">
        <f t="shared" si="36"/>
        <v>659</v>
      </c>
      <c r="Q462" s="192"/>
      <c r="R462" s="191"/>
      <c r="S462" s="88"/>
      <c r="T462" s="126" t="s">
        <v>1206</v>
      </c>
      <c r="U462" s="193" t="s">
        <v>1324</v>
      </c>
      <c r="V462" s="178"/>
      <c r="W462" s="178"/>
      <c r="X462" s="178"/>
      <c r="Y462" s="178"/>
    </row>
  </sheetData>
  <autoFilter ref="A1:AL462" xr:uid="{38194E1E-8C8E-4C68-969F-6167855E0404}"/>
  <mergeCells count="4">
    <mergeCell ref="H28:H33"/>
    <mergeCell ref="H60:H64"/>
    <mergeCell ref="K60:K64"/>
    <mergeCell ref="L60:L6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4E1E-8C8E-4C68-969F-6167855E0404}">
  <dimension ref="A1:AH429"/>
  <sheetViews>
    <sheetView topLeftCell="C388" zoomScale="80" zoomScaleNormal="80" workbookViewId="0">
      <selection activeCell="F17" sqref="F17"/>
    </sheetView>
  </sheetViews>
  <sheetFormatPr defaultRowHeight="14.5" x14ac:dyDescent="0.35"/>
  <cols>
    <col min="1" max="1" width="9.1796875" style="15"/>
    <col min="2" max="2" width="18.54296875" customWidth="1"/>
    <col min="3" max="4" width="12.1796875" bestFit="1" customWidth="1"/>
    <col min="5" max="5" width="12.54296875" bestFit="1" customWidth="1"/>
    <col min="6" max="6" width="36.1796875" customWidth="1"/>
    <col min="7" max="7" width="11.453125" customWidth="1"/>
    <col min="8" max="8" width="82.81640625" customWidth="1"/>
    <col min="9" max="9" width="9.1796875" style="1"/>
    <col min="10" max="10" width="11.54296875" style="1" customWidth="1"/>
    <col min="11" max="11" width="24.54296875" style="1" customWidth="1"/>
    <col min="12" max="12" width="26" style="1" customWidth="1"/>
    <col min="14" max="15" width="9.1796875" style="68"/>
    <col min="16" max="16" width="12.81640625" customWidth="1"/>
    <col min="17" max="17" width="13.1796875" bestFit="1" customWidth="1"/>
    <col min="18" max="18" width="23.453125" bestFit="1" customWidth="1"/>
    <col min="19" max="19" width="66" style="15" customWidth="1"/>
    <col min="20" max="20" width="17.54296875" customWidth="1"/>
    <col min="21" max="22" width="13.81640625" customWidth="1"/>
    <col min="23" max="23" width="11.1796875" bestFit="1" customWidth="1"/>
    <col min="24" max="24" width="15.1796875" bestFit="1" customWidth="1"/>
    <col min="25" max="25" width="12.81640625" bestFit="1" customWidth="1"/>
    <col min="26" max="26" width="17.453125" bestFit="1" customWidth="1"/>
    <col min="27" max="27" width="16.453125" bestFit="1" customWidth="1"/>
    <col min="28" max="28" width="19" bestFit="1" customWidth="1"/>
    <col min="29" max="29" width="19" customWidth="1"/>
    <col min="30" max="30" width="16" bestFit="1" customWidth="1"/>
    <col min="31" max="31" width="16.81640625" bestFit="1" customWidth="1"/>
    <col min="32" max="33" width="9.453125" bestFit="1" customWidth="1"/>
    <col min="34" max="34" width="19.453125" bestFit="1" customWidth="1"/>
  </cols>
  <sheetData>
    <row r="1" spans="1:34" s="50" customFormat="1" x14ac:dyDescent="0.35">
      <c r="A1" s="49"/>
      <c r="H1" s="51" t="s">
        <v>546</v>
      </c>
      <c r="I1" s="52"/>
      <c r="J1" s="52"/>
      <c r="K1" s="52"/>
      <c r="L1" s="52"/>
      <c r="N1" s="67"/>
      <c r="O1" s="67"/>
      <c r="P1" s="74"/>
      <c r="S1" s="76"/>
    </row>
    <row r="2" spans="1:34" s="54" customFormat="1" x14ac:dyDescent="0.35">
      <c r="A2" s="53"/>
      <c r="H2" s="55" t="s">
        <v>547</v>
      </c>
      <c r="I2" s="56"/>
      <c r="J2" s="56"/>
      <c r="K2" s="56"/>
      <c r="L2" s="56"/>
      <c r="N2" s="68"/>
      <c r="O2" s="68"/>
      <c r="P2"/>
      <c r="S2" s="77"/>
    </row>
    <row r="3" spans="1:34" s="54" customFormat="1" x14ac:dyDescent="0.35">
      <c r="A3" s="53"/>
      <c r="H3" s="57" t="s">
        <v>567</v>
      </c>
      <c r="I3" s="56"/>
      <c r="J3" s="56"/>
      <c r="K3" s="56"/>
      <c r="L3" s="56"/>
      <c r="N3" s="68"/>
      <c r="O3" s="68"/>
      <c r="P3"/>
      <c r="S3" s="77"/>
    </row>
    <row r="4" spans="1:34" s="59" customFormat="1" ht="15" thickBot="1" x14ac:dyDescent="0.4">
      <c r="A4" s="58"/>
      <c r="I4" s="60"/>
      <c r="J4" s="60"/>
      <c r="K4" s="60"/>
      <c r="L4" s="60"/>
      <c r="N4" s="69"/>
      <c r="O4" s="69"/>
      <c r="P4" s="75"/>
      <c r="S4" s="78"/>
    </row>
    <row r="5" spans="1:34" x14ac:dyDescent="0.35">
      <c r="A5" s="15" t="s">
        <v>59</v>
      </c>
      <c r="B5" t="s">
        <v>0</v>
      </c>
      <c r="C5" t="s">
        <v>1182</v>
      </c>
      <c r="E5" t="s">
        <v>58</v>
      </c>
      <c r="F5" t="s">
        <v>310</v>
      </c>
      <c r="G5" t="s">
        <v>553</v>
      </c>
      <c r="H5" t="s">
        <v>544</v>
      </c>
      <c r="I5" s="1" t="s">
        <v>1088</v>
      </c>
      <c r="J5" s="1" t="s">
        <v>1163</v>
      </c>
      <c r="K5" s="45" t="s">
        <v>1090</v>
      </c>
      <c r="L5" s="45" t="s">
        <v>1091</v>
      </c>
      <c r="M5" s="9"/>
      <c r="N5" s="70"/>
      <c r="O5" s="70"/>
      <c r="P5" t="s">
        <v>1209</v>
      </c>
      <c r="Q5" t="s">
        <v>1194</v>
      </c>
      <c r="R5" t="s">
        <v>1210</v>
      </c>
      <c r="S5" s="15" t="s">
        <v>1198</v>
      </c>
      <c r="T5" t="s">
        <v>1207</v>
      </c>
      <c r="U5" t="s">
        <v>1183</v>
      </c>
      <c r="V5" t="s">
        <v>1197</v>
      </c>
      <c r="W5" t="s">
        <v>1184</v>
      </c>
      <c r="X5" t="s">
        <v>1187</v>
      </c>
      <c r="Y5" t="s">
        <v>1185</v>
      </c>
      <c r="Z5" t="s">
        <v>1186</v>
      </c>
      <c r="AA5" t="s">
        <v>1188</v>
      </c>
      <c r="AB5" t="s">
        <v>1195</v>
      </c>
      <c r="AC5" t="s">
        <v>1196</v>
      </c>
      <c r="AD5" t="s">
        <v>1189</v>
      </c>
      <c r="AE5" t="s">
        <v>1190</v>
      </c>
      <c r="AF5" t="s">
        <v>1191</v>
      </c>
      <c r="AG5" t="s">
        <v>1192</v>
      </c>
      <c r="AH5" t="s">
        <v>1193</v>
      </c>
    </row>
    <row r="6" spans="1:34" x14ac:dyDescent="0.35">
      <c r="A6" s="15" t="s">
        <v>701</v>
      </c>
      <c r="B6" t="s">
        <v>4</v>
      </c>
      <c r="C6">
        <v>30</v>
      </c>
      <c r="E6" t="e">
        <f>VLOOKUP(A6,'2022-23'!$A$1:$B$445,1,FALSE)</f>
        <v>#N/A</v>
      </c>
      <c r="F6" t="str">
        <f>VLOOKUP(B6,'2022-23'!$B$2:$B$445,1,FALSE)</f>
        <v>Rice - PDS</v>
      </c>
      <c r="G6" t="e">
        <f>IF(AND(E6=A6,F6=B6), "True", "True")</f>
        <v>#N/A</v>
      </c>
      <c r="I6" s="1" t="e">
        <f>IF(G6="True",A6,"")</f>
        <v>#N/A</v>
      </c>
      <c r="J6" s="1" t="s">
        <v>57</v>
      </c>
      <c r="P6" t="str">
        <f>+A6</f>
        <v>101</v>
      </c>
      <c r="Q6" s="65" t="e">
        <f>+E6</f>
        <v>#N/A</v>
      </c>
      <c r="R6" s="65"/>
      <c r="S6" s="65" t="s">
        <v>1199</v>
      </c>
      <c r="T6" s="65" t="s">
        <v>1208</v>
      </c>
      <c r="U6">
        <v>30</v>
      </c>
      <c r="W6">
        <v>1</v>
      </c>
      <c r="AF6">
        <v>1</v>
      </c>
    </row>
    <row r="7" spans="1:34" x14ac:dyDescent="0.35">
      <c r="A7" s="15" t="s">
        <v>702</v>
      </c>
      <c r="B7" t="s">
        <v>321</v>
      </c>
      <c r="C7">
        <v>30</v>
      </c>
      <c r="E7" t="e">
        <f>VLOOKUP(A7,'2022-23'!$A$1:$B$445,1,FALSE)</f>
        <v>#N/A</v>
      </c>
      <c r="F7" t="str">
        <f>VLOOKUP(B7,'2022-23'!$B$2:$B$445,1,FALSE)</f>
        <v>Rice - Other Sources</v>
      </c>
      <c r="G7" t="e">
        <f t="shared" ref="G7:G16" si="0">IF(AND(E7=A7,F7=B7), "True", "True")</f>
        <v>#N/A</v>
      </c>
      <c r="I7" s="1" t="e">
        <f t="shared" ref="I7:I96" si="1">IF(G7="True",A7,"")</f>
        <v>#N/A</v>
      </c>
      <c r="J7" s="1" t="s">
        <v>57</v>
      </c>
      <c r="P7" t="str">
        <f t="shared" ref="P7:P25" si="2">+A7</f>
        <v>102</v>
      </c>
      <c r="Q7" s="65" t="e">
        <f t="shared" ref="Q7:Q70" si="3">+E7</f>
        <v>#N/A</v>
      </c>
      <c r="R7" s="65"/>
      <c r="S7" s="65" t="s">
        <v>1199</v>
      </c>
      <c r="T7" s="65" t="s">
        <v>1208</v>
      </c>
      <c r="U7">
        <v>30</v>
      </c>
      <c r="W7">
        <v>1</v>
      </c>
      <c r="AH7">
        <v>1</v>
      </c>
    </row>
    <row r="8" spans="1:34" x14ac:dyDescent="0.35">
      <c r="A8" s="15" t="s">
        <v>703</v>
      </c>
      <c r="B8" t="s">
        <v>5</v>
      </c>
      <c r="C8">
        <v>30</v>
      </c>
      <c r="E8" t="e">
        <f>VLOOKUP(A8,'2022-23'!$A$1:$B$445,1,FALSE)</f>
        <v>#N/A</v>
      </c>
      <c r="F8" t="str">
        <f>VLOOKUP(B8,'2022-23'!$B$2:$B$445,1,FALSE)</f>
        <v>Chira</v>
      </c>
      <c r="G8" t="e">
        <f t="shared" si="0"/>
        <v>#N/A</v>
      </c>
      <c r="I8" s="1" t="e">
        <f t="shared" si="1"/>
        <v>#N/A</v>
      </c>
      <c r="J8" s="1" t="s">
        <v>57</v>
      </c>
      <c r="P8" t="str">
        <f t="shared" si="2"/>
        <v>103</v>
      </c>
      <c r="Q8" s="65" t="e">
        <f t="shared" si="3"/>
        <v>#N/A</v>
      </c>
      <c r="R8" s="65"/>
      <c r="S8" s="65" t="s">
        <v>1199</v>
      </c>
      <c r="T8" s="65" t="s">
        <v>1208</v>
      </c>
      <c r="U8">
        <v>30</v>
      </c>
      <c r="W8">
        <v>1</v>
      </c>
    </row>
    <row r="9" spans="1:34" x14ac:dyDescent="0.35">
      <c r="A9" s="15" t="s">
        <v>704</v>
      </c>
      <c r="B9" t="s">
        <v>61</v>
      </c>
      <c r="C9">
        <v>30</v>
      </c>
      <c r="E9" s="9" t="e">
        <f>VLOOKUP(A9,'2022-23'!$A$1:$B$445,1,FALSE)</f>
        <v>#N/A</v>
      </c>
      <c r="F9" s="9" t="e">
        <f>VLOOKUP(B9,'2022-23'!$B$2:$B$445,1,FALSE)</f>
        <v>#N/A</v>
      </c>
      <c r="G9" s="9" t="e">
        <f t="shared" si="0"/>
        <v>#N/A</v>
      </c>
      <c r="H9" s="9" t="s">
        <v>601</v>
      </c>
      <c r="I9" s="1" t="e">
        <f t="shared" si="1"/>
        <v>#N/A</v>
      </c>
      <c r="K9" s="1">
        <v>106</v>
      </c>
      <c r="P9" t="str">
        <f t="shared" si="2"/>
        <v>104</v>
      </c>
      <c r="Q9" s="65"/>
      <c r="R9" s="73">
        <v>106</v>
      </c>
      <c r="S9" s="15" t="s">
        <v>1199</v>
      </c>
      <c r="T9" s="65"/>
      <c r="U9">
        <v>30</v>
      </c>
      <c r="Z9">
        <v>1</v>
      </c>
      <c r="AA9">
        <v>1</v>
      </c>
    </row>
    <row r="10" spans="1:34" x14ac:dyDescent="0.35">
      <c r="A10" s="15" t="s">
        <v>705</v>
      </c>
      <c r="B10" t="s">
        <v>6</v>
      </c>
      <c r="C10">
        <v>30</v>
      </c>
      <c r="E10" t="e">
        <f>VLOOKUP(A10,'2022-23'!$A$1:$B$445,1,FALSE)</f>
        <v>#N/A</v>
      </c>
      <c r="F10" t="str">
        <f>VLOOKUP(B10,'2022-23'!$B$2:$B$445,1,FALSE)</f>
        <v>Muri</v>
      </c>
      <c r="G10" t="e">
        <f t="shared" si="0"/>
        <v>#N/A</v>
      </c>
      <c r="H10" s="9"/>
      <c r="I10" s="1" t="e">
        <f t="shared" si="1"/>
        <v>#N/A</v>
      </c>
      <c r="J10" s="1" t="s">
        <v>57</v>
      </c>
      <c r="P10" t="str">
        <f t="shared" si="2"/>
        <v>105</v>
      </c>
      <c r="Q10" s="65" t="e">
        <f t="shared" si="3"/>
        <v>#N/A</v>
      </c>
      <c r="R10" s="65"/>
      <c r="S10" s="65" t="s">
        <v>1199</v>
      </c>
      <c r="T10" s="65" t="s">
        <v>1208</v>
      </c>
      <c r="U10">
        <v>30</v>
      </c>
      <c r="W10">
        <v>1</v>
      </c>
    </row>
    <row r="11" spans="1:34" x14ac:dyDescent="0.35">
      <c r="A11" s="15" t="s">
        <v>706</v>
      </c>
      <c r="B11" t="s">
        <v>62</v>
      </c>
      <c r="C11">
        <v>30</v>
      </c>
      <c r="E11" t="e">
        <f>VLOOKUP(A11,'2022-23'!$A$1:$B$445,1,FALSE)</f>
        <v>#N/A</v>
      </c>
      <c r="F11" s="9" t="e">
        <f>VLOOKUP(B11,'2022-23'!$B$2:$B$445,1,FALSE)</f>
        <v>#N/A</v>
      </c>
      <c r="G11" s="9" t="e">
        <f t="shared" si="0"/>
        <v>#N/A</v>
      </c>
      <c r="H11" s="9" t="s">
        <v>543</v>
      </c>
      <c r="I11" s="1" t="e">
        <f t="shared" si="1"/>
        <v>#N/A</v>
      </c>
      <c r="K11" s="1" t="s">
        <v>1161</v>
      </c>
      <c r="L11" s="1">
        <v>106</v>
      </c>
      <c r="P11" t="str">
        <f t="shared" si="2"/>
        <v>106</v>
      </c>
      <c r="Q11" s="65" t="e">
        <f t="shared" si="3"/>
        <v>#N/A</v>
      </c>
      <c r="R11" s="65"/>
      <c r="S11" s="65" t="s">
        <v>1199</v>
      </c>
      <c r="T11" s="65" t="s">
        <v>1208</v>
      </c>
      <c r="U11">
        <v>30</v>
      </c>
      <c r="W11">
        <v>1</v>
      </c>
      <c r="AA11">
        <v>1</v>
      </c>
      <c r="AB11">
        <v>1</v>
      </c>
    </row>
    <row r="12" spans="1:34" x14ac:dyDescent="0.35">
      <c r="A12" s="15" t="s">
        <v>707</v>
      </c>
      <c r="B12" t="s">
        <v>525</v>
      </c>
      <c r="C12">
        <v>30</v>
      </c>
      <c r="E12" t="e">
        <f>VLOOKUP(A12,'2022-23'!$A$1:$B$445,1,FALSE)</f>
        <v>#N/A</v>
      </c>
      <c r="F12" t="str">
        <f>VLOOKUP(B12,'2022-23'!$B$2:$B$445,1,FALSE)</f>
        <v>Wheat/Atta - PDS</v>
      </c>
      <c r="G12" t="e">
        <f t="shared" si="0"/>
        <v>#N/A</v>
      </c>
      <c r="I12" s="1" t="e">
        <f t="shared" si="1"/>
        <v>#N/A</v>
      </c>
      <c r="J12" s="1" t="s">
        <v>57</v>
      </c>
      <c r="P12" t="str">
        <f t="shared" si="2"/>
        <v>107</v>
      </c>
      <c r="Q12" s="65" t="e">
        <f t="shared" si="3"/>
        <v>#N/A</v>
      </c>
      <c r="R12" s="65"/>
      <c r="S12" s="65" t="s">
        <v>1199</v>
      </c>
      <c r="T12" s="65" t="s">
        <v>1208</v>
      </c>
      <c r="U12">
        <v>30</v>
      </c>
      <c r="W12">
        <v>1</v>
      </c>
      <c r="AF12">
        <v>1</v>
      </c>
    </row>
    <row r="13" spans="1:34" x14ac:dyDescent="0.35">
      <c r="A13" s="15" t="s">
        <v>708</v>
      </c>
      <c r="B13" t="s">
        <v>323</v>
      </c>
      <c r="C13">
        <v>30</v>
      </c>
      <c r="E13" t="e">
        <f>VLOOKUP(A13,'2022-23'!$A$1:$B$445,1,FALSE)</f>
        <v>#N/A</v>
      </c>
      <c r="F13" t="str">
        <f>VLOOKUP(B13,'2022-23'!$B$2:$B$445,1,FALSE)</f>
        <v>Wheat/Atta - Other Sources</v>
      </c>
      <c r="G13" t="e">
        <f t="shared" si="0"/>
        <v>#N/A</v>
      </c>
      <c r="I13" s="1" t="e">
        <f t="shared" si="1"/>
        <v>#N/A</v>
      </c>
      <c r="J13" s="1" t="s">
        <v>57</v>
      </c>
      <c r="P13" t="str">
        <f t="shared" si="2"/>
        <v>108</v>
      </c>
      <c r="Q13" s="65" t="e">
        <f t="shared" si="3"/>
        <v>#N/A</v>
      </c>
      <c r="R13" s="65"/>
      <c r="S13" s="65" t="s">
        <v>1199</v>
      </c>
      <c r="T13" s="65" t="s">
        <v>1208</v>
      </c>
      <c r="U13">
        <v>30</v>
      </c>
      <c r="W13">
        <v>1</v>
      </c>
      <c r="AH13">
        <v>1</v>
      </c>
    </row>
    <row r="14" spans="1:34" x14ac:dyDescent="0.35">
      <c r="A14" s="15" t="s">
        <v>709</v>
      </c>
      <c r="B14" t="s">
        <v>7</v>
      </c>
      <c r="C14">
        <v>30</v>
      </c>
      <c r="E14" t="e">
        <f>VLOOKUP(A14,'2022-23'!$A$1:$B$445,1,FALSE)</f>
        <v>#N/A</v>
      </c>
      <c r="F14" t="str">
        <f>VLOOKUP(B14,'2022-23'!$B$2:$B$445,1,FALSE)</f>
        <v>Maida</v>
      </c>
      <c r="G14" t="e">
        <f t="shared" si="0"/>
        <v>#N/A</v>
      </c>
      <c r="I14" s="1" t="e">
        <f t="shared" si="1"/>
        <v>#N/A</v>
      </c>
      <c r="J14" s="1" t="s">
        <v>57</v>
      </c>
      <c r="P14" t="str">
        <f t="shared" si="2"/>
        <v>110</v>
      </c>
      <c r="Q14" s="65" t="e">
        <f t="shared" si="3"/>
        <v>#N/A</v>
      </c>
      <c r="R14" s="65"/>
      <c r="S14" s="65" t="s">
        <v>1199</v>
      </c>
      <c r="T14" s="65" t="s">
        <v>1208</v>
      </c>
      <c r="U14">
        <v>30</v>
      </c>
      <c r="W14">
        <v>1</v>
      </c>
    </row>
    <row r="15" spans="1:34" x14ac:dyDescent="0.35">
      <c r="A15" s="15" t="s">
        <v>710</v>
      </c>
      <c r="B15" s="5" t="s">
        <v>63</v>
      </c>
      <c r="C15">
        <v>30</v>
      </c>
      <c r="E15" t="e">
        <f>VLOOKUP(A15,'2022-23'!$A$1:$B$445,1,FALSE)</f>
        <v>#N/A</v>
      </c>
      <c r="F15" t="str">
        <f>VLOOKUP(B15,'2022-23'!$B$2:$B$445,1,FALSE)</f>
        <v>Suji, Rawa</v>
      </c>
      <c r="G15" t="e">
        <f t="shared" si="0"/>
        <v>#N/A</v>
      </c>
      <c r="I15" s="1" t="e">
        <f t="shared" si="1"/>
        <v>#N/A</v>
      </c>
      <c r="J15" s="1" t="s">
        <v>57</v>
      </c>
      <c r="P15" t="str">
        <f t="shared" si="2"/>
        <v>111</v>
      </c>
      <c r="Q15" s="65" t="e">
        <f t="shared" si="3"/>
        <v>#N/A</v>
      </c>
      <c r="R15" s="65"/>
      <c r="S15" s="65" t="s">
        <v>1199</v>
      </c>
      <c r="T15" s="65" t="s">
        <v>1208</v>
      </c>
      <c r="U15">
        <v>30</v>
      </c>
      <c r="W15">
        <v>1</v>
      </c>
    </row>
    <row r="16" spans="1:34" x14ac:dyDescent="0.35">
      <c r="A16" s="15" t="s">
        <v>711</v>
      </c>
      <c r="B16" t="s">
        <v>566</v>
      </c>
      <c r="C16">
        <v>30</v>
      </c>
      <c r="E16" s="34" t="e">
        <f>VLOOKUP(A16,'2022-23'!$A$1:$B$445,1,FALSE)</f>
        <v>#N/A</v>
      </c>
      <c r="F16" s="37" t="s">
        <v>1093</v>
      </c>
      <c r="G16" s="37" t="e">
        <f t="shared" si="0"/>
        <v>#N/A</v>
      </c>
      <c r="H16" s="37" t="s">
        <v>1092</v>
      </c>
      <c r="I16" s="1" t="e">
        <f t="shared" si="1"/>
        <v>#N/A</v>
      </c>
      <c r="J16" s="1" t="s">
        <v>528</v>
      </c>
      <c r="K16" s="1">
        <v>112</v>
      </c>
      <c r="L16" s="1" t="s">
        <v>1116</v>
      </c>
      <c r="M16" t="s">
        <v>1162</v>
      </c>
      <c r="P16" t="str">
        <f t="shared" si="2"/>
        <v>112</v>
      </c>
      <c r="Q16" s="65" t="e">
        <f t="shared" si="3"/>
        <v>#N/A</v>
      </c>
      <c r="R16" s="65"/>
      <c r="S16" s="65" t="s">
        <v>1199</v>
      </c>
      <c r="T16" s="65" t="s">
        <v>1208</v>
      </c>
      <c r="U16">
        <v>30</v>
      </c>
      <c r="W16">
        <v>1</v>
      </c>
      <c r="AC16">
        <v>1</v>
      </c>
    </row>
    <row r="17" spans="1:34" x14ac:dyDescent="0.35">
      <c r="A17" s="15" t="s">
        <v>712</v>
      </c>
      <c r="B17" t="s">
        <v>64</v>
      </c>
      <c r="C17">
        <v>30</v>
      </c>
      <c r="E17" t="e">
        <f>VLOOKUP(A17,'2022-23'!$A$1:$B$445,1,FALSE)</f>
        <v>#N/A</v>
      </c>
      <c r="F17" s="8" t="str">
        <f>VLOOKUP(B17,'2022-23'!$B$2:$B$445,1,FALSE)</f>
        <v>Bread (Bakery)</v>
      </c>
      <c r="G17" s="8" t="b">
        <v>0</v>
      </c>
      <c r="H17" s="8" t="s">
        <v>545</v>
      </c>
      <c r="I17" s="1" t="str">
        <f>IF(G17="True",A17,"")</f>
        <v/>
      </c>
      <c r="K17" s="79">
        <v>113</v>
      </c>
      <c r="L17" s="79">
        <v>113</v>
      </c>
      <c r="P17" t="str">
        <f t="shared" si="2"/>
        <v>113</v>
      </c>
      <c r="Q17" s="65" t="e">
        <f t="shared" si="3"/>
        <v>#N/A</v>
      </c>
      <c r="R17" s="65"/>
      <c r="S17" s="65" t="s">
        <v>1199</v>
      </c>
      <c r="T17" s="65"/>
      <c r="U17">
        <v>30</v>
      </c>
      <c r="W17">
        <v>1</v>
      </c>
      <c r="AC17">
        <v>1</v>
      </c>
    </row>
    <row r="18" spans="1:34" x14ac:dyDescent="0.35">
      <c r="A18" s="15" t="s">
        <v>713</v>
      </c>
      <c r="B18" t="s">
        <v>609</v>
      </c>
      <c r="C18">
        <v>30</v>
      </c>
      <c r="E18" t="e">
        <f>VLOOKUP(A18,'2022-23'!$A$1:$B$445,1,FALSE)</f>
        <v>#N/A</v>
      </c>
      <c r="F18" t="str">
        <f>VLOOKUP(B18,'2022-23'!$B$2:$B$445,1,FALSE)</f>
        <v>Other Wheat Products</v>
      </c>
      <c r="G18" t="e">
        <f>IF(AND(E18=A18,F18=B18), "True", "True")</f>
        <v>#N/A</v>
      </c>
      <c r="I18" s="1" t="e">
        <f t="shared" si="1"/>
        <v>#N/A</v>
      </c>
      <c r="J18" s="1" t="s">
        <v>57</v>
      </c>
      <c r="P18" t="str">
        <f t="shared" si="2"/>
        <v>114</v>
      </c>
      <c r="Q18" s="65" t="e">
        <f t="shared" si="3"/>
        <v>#N/A</v>
      </c>
      <c r="R18" s="65"/>
      <c r="S18" s="65" t="s">
        <v>1199</v>
      </c>
      <c r="T18" s="65" t="s">
        <v>1208</v>
      </c>
      <c r="U18">
        <v>30</v>
      </c>
      <c r="W18">
        <v>1</v>
      </c>
    </row>
    <row r="19" spans="1:34" x14ac:dyDescent="0.35">
      <c r="A19" s="15" t="s">
        <v>714</v>
      </c>
      <c r="B19" t="s">
        <v>325</v>
      </c>
      <c r="C19">
        <v>30</v>
      </c>
      <c r="E19" t="e">
        <f>VLOOKUP(A19,'2022-23'!$A$1:$B$445,1,FALSE)</f>
        <v>#N/A</v>
      </c>
      <c r="F19" t="str">
        <f>VLOOKUP(B19,'2022-23'!$B$2:$B$445,1,FALSE)</f>
        <v>Jowar &amp; Its Products - Other Sources</v>
      </c>
      <c r="G19" t="e">
        <f t="shared" ref="G19:G55" si="4">IF(AND(E19=A19,F19=B19), "True", "True")</f>
        <v>#N/A</v>
      </c>
      <c r="I19" s="1" t="e">
        <f>IF(G19="True",A19,"")</f>
        <v>#N/A</v>
      </c>
      <c r="J19" s="1" t="s">
        <v>57</v>
      </c>
      <c r="P19" t="str">
        <f t="shared" si="2"/>
        <v>115</v>
      </c>
      <c r="Q19" s="65" t="e">
        <f t="shared" si="3"/>
        <v>#N/A</v>
      </c>
      <c r="R19" s="65"/>
      <c r="S19" s="65" t="s">
        <v>1199</v>
      </c>
      <c r="T19" s="65"/>
      <c r="U19">
        <v>30</v>
      </c>
      <c r="W19">
        <v>1</v>
      </c>
      <c r="AH19">
        <v>1</v>
      </c>
    </row>
    <row r="20" spans="1:34" x14ac:dyDescent="0.35">
      <c r="A20" s="15" t="s">
        <v>715</v>
      </c>
      <c r="B20" t="s">
        <v>326</v>
      </c>
      <c r="C20">
        <v>30</v>
      </c>
      <c r="E20" t="e">
        <f>VLOOKUP(A20,'2022-23'!$A$1:$B$445,1,FALSE)</f>
        <v>#N/A</v>
      </c>
      <c r="F20" t="str">
        <f>VLOOKUP(B20,'2022-23'!$B$2:$B$445,1,FALSE)</f>
        <v>Bajra &amp; Its Products - Other Sources</v>
      </c>
      <c r="G20" t="e">
        <f t="shared" si="4"/>
        <v>#N/A</v>
      </c>
      <c r="I20" s="1" t="e">
        <f t="shared" si="1"/>
        <v>#N/A</v>
      </c>
      <c r="J20" s="1" t="s">
        <v>57</v>
      </c>
      <c r="P20" t="str">
        <f t="shared" si="2"/>
        <v>116</v>
      </c>
      <c r="Q20" s="65" t="e">
        <f t="shared" si="3"/>
        <v>#N/A</v>
      </c>
      <c r="R20" s="65"/>
      <c r="S20" s="65" t="s">
        <v>1199</v>
      </c>
      <c r="T20" s="65"/>
      <c r="U20">
        <v>30</v>
      </c>
      <c r="W20">
        <v>1</v>
      </c>
      <c r="AH20">
        <v>1</v>
      </c>
    </row>
    <row r="21" spans="1:34" x14ac:dyDescent="0.35">
      <c r="A21" s="15" t="s">
        <v>716</v>
      </c>
      <c r="B21" t="s">
        <v>327</v>
      </c>
      <c r="C21">
        <v>30</v>
      </c>
      <c r="E21" t="e">
        <f>VLOOKUP(A21,'2022-23'!$A$1:$B$445,1,FALSE)</f>
        <v>#N/A</v>
      </c>
      <c r="F21" t="str">
        <f>VLOOKUP(B21,'2022-23'!$B$2:$B$445,1,FALSE)</f>
        <v>Maize &amp; Its Products - Other Sources</v>
      </c>
      <c r="G21" t="e">
        <f t="shared" si="4"/>
        <v>#N/A</v>
      </c>
      <c r="I21" s="1" t="e">
        <f t="shared" si="1"/>
        <v>#N/A</v>
      </c>
      <c r="J21" s="1" t="s">
        <v>57</v>
      </c>
      <c r="P21" t="str">
        <f t="shared" si="2"/>
        <v>117</v>
      </c>
      <c r="Q21" s="65" t="e">
        <f t="shared" si="3"/>
        <v>#N/A</v>
      </c>
      <c r="R21" s="65"/>
      <c r="S21" s="65" t="s">
        <v>1199</v>
      </c>
      <c r="T21" s="65"/>
      <c r="U21">
        <v>30</v>
      </c>
      <c r="W21">
        <v>1</v>
      </c>
      <c r="AH21">
        <v>1</v>
      </c>
    </row>
    <row r="22" spans="1:34" x14ac:dyDescent="0.35">
      <c r="A22" s="15" t="s">
        <v>717</v>
      </c>
      <c r="B22" t="s">
        <v>689</v>
      </c>
      <c r="C22">
        <v>30</v>
      </c>
      <c r="E22" t="e">
        <f>VLOOKUP(A22,'2022-23'!$A$1:$B$445,1,FALSE)</f>
        <v>#N/A</v>
      </c>
      <c r="F22" t="str">
        <f>VLOOKUP(B22,'2022-23'!$B$2:$B$445,1,FALSE)</f>
        <v>Barley &amp; Its Products - Other Sources</v>
      </c>
      <c r="G22" t="e">
        <f t="shared" si="4"/>
        <v>#N/A</v>
      </c>
      <c r="I22" s="1" t="e">
        <f t="shared" si="1"/>
        <v>#N/A</v>
      </c>
      <c r="J22" s="1" t="s">
        <v>57</v>
      </c>
      <c r="P22" t="str">
        <f t="shared" si="2"/>
        <v>118</v>
      </c>
      <c r="Q22" s="65" t="e">
        <f t="shared" si="3"/>
        <v>#N/A</v>
      </c>
      <c r="R22" s="65"/>
      <c r="S22" s="65" t="s">
        <v>1199</v>
      </c>
      <c r="T22" s="65"/>
      <c r="U22">
        <v>30</v>
      </c>
      <c r="W22">
        <v>1</v>
      </c>
      <c r="AH22">
        <v>1</v>
      </c>
    </row>
    <row r="23" spans="1:34" x14ac:dyDescent="0.35">
      <c r="A23" s="15" t="s">
        <v>718</v>
      </c>
      <c r="B23" t="s">
        <v>328</v>
      </c>
      <c r="C23">
        <v>30</v>
      </c>
      <c r="E23" t="e">
        <f>VLOOKUP(A23,'2022-23'!$A$1:$B$445,1,FALSE)</f>
        <v>#N/A</v>
      </c>
      <c r="F23" t="str">
        <f>VLOOKUP(B23,'2022-23'!$B$2:$B$445,1,FALSE)</f>
        <v>Small Millets &amp; Its Products - Other Sources</v>
      </c>
      <c r="G23" t="e">
        <f t="shared" si="4"/>
        <v>#N/A</v>
      </c>
      <c r="I23" s="1" t="e">
        <f t="shared" si="1"/>
        <v>#N/A</v>
      </c>
      <c r="J23" s="1" t="s">
        <v>57</v>
      </c>
      <c r="P23" t="str">
        <f t="shared" si="2"/>
        <v>120</v>
      </c>
      <c r="Q23" s="65" t="e">
        <f t="shared" si="3"/>
        <v>#N/A</v>
      </c>
      <c r="R23" s="65"/>
      <c r="S23" s="65" t="s">
        <v>1199</v>
      </c>
      <c r="T23" s="65"/>
      <c r="U23">
        <v>30</v>
      </c>
      <c r="W23">
        <v>1</v>
      </c>
      <c r="AH23">
        <v>1</v>
      </c>
    </row>
    <row r="24" spans="1:34" x14ac:dyDescent="0.35">
      <c r="A24" s="15" t="s">
        <v>719</v>
      </c>
      <c r="B24" t="s">
        <v>329</v>
      </c>
      <c r="C24">
        <v>30</v>
      </c>
      <c r="E24" t="e">
        <f>VLOOKUP(A24,'2022-23'!$A$1:$B$445,1,FALSE)</f>
        <v>#N/A</v>
      </c>
      <c r="F24" t="str">
        <f>VLOOKUP(B24,'2022-23'!$B$2:$B$445,1,FALSE)</f>
        <v>Ragi &amp; Its Products - Other Sources</v>
      </c>
      <c r="G24" t="e">
        <f t="shared" si="4"/>
        <v>#N/A</v>
      </c>
      <c r="I24" s="1" t="e">
        <f t="shared" si="1"/>
        <v>#N/A</v>
      </c>
      <c r="J24" s="1" t="s">
        <v>57</v>
      </c>
      <c r="P24" t="str">
        <f t="shared" si="2"/>
        <v>121</v>
      </c>
      <c r="Q24" s="65" t="e">
        <f t="shared" si="3"/>
        <v>#N/A</v>
      </c>
      <c r="R24" s="65"/>
      <c r="S24" s="65" t="s">
        <v>1199</v>
      </c>
      <c r="T24" s="65"/>
      <c r="U24">
        <v>30</v>
      </c>
      <c r="W24">
        <v>1</v>
      </c>
      <c r="AH24">
        <v>1</v>
      </c>
    </row>
    <row r="25" spans="1:34" x14ac:dyDescent="0.35">
      <c r="A25" s="15" t="s">
        <v>720</v>
      </c>
      <c r="B25" t="s">
        <v>330</v>
      </c>
      <c r="C25">
        <v>30</v>
      </c>
      <c r="E25" t="e">
        <f>VLOOKUP(A25,'2022-23'!$A$1:$B$445,1,FALSE)</f>
        <v>#N/A</v>
      </c>
      <c r="F25" t="str">
        <f>VLOOKUP(B25,'2022-23'!$B$2:$B$445,1,FALSE)</f>
        <v>Other Cereals &amp; Products</v>
      </c>
      <c r="G25" t="e">
        <f t="shared" si="4"/>
        <v>#N/A</v>
      </c>
      <c r="I25" s="1" t="e">
        <f t="shared" si="1"/>
        <v>#N/A</v>
      </c>
      <c r="J25" s="1" t="s">
        <v>57</v>
      </c>
      <c r="P25" t="str">
        <f t="shared" si="2"/>
        <v>122</v>
      </c>
      <c r="Q25" s="65" t="e">
        <f t="shared" si="3"/>
        <v>#N/A</v>
      </c>
      <c r="R25" s="65"/>
      <c r="S25" s="65" t="s">
        <v>1199</v>
      </c>
      <c r="T25" s="65" t="s">
        <v>1208</v>
      </c>
      <c r="U25">
        <v>30</v>
      </c>
      <c r="W25">
        <v>1</v>
      </c>
    </row>
    <row r="26" spans="1:34" x14ac:dyDescent="0.35">
      <c r="E26" s="42">
        <v>61</v>
      </c>
      <c r="F26" s="42" t="s">
        <v>1102</v>
      </c>
      <c r="G26" s="42"/>
      <c r="H26" s="42" t="s">
        <v>1146</v>
      </c>
      <c r="Q26" s="65">
        <f t="shared" si="3"/>
        <v>61</v>
      </c>
      <c r="R26" s="65"/>
      <c r="S26" s="65"/>
      <c r="T26" s="65" t="s">
        <v>1208</v>
      </c>
      <c r="X26" s="66">
        <v>1</v>
      </c>
    </row>
    <row r="27" spans="1:34" x14ac:dyDescent="0.35">
      <c r="E27" s="42">
        <v>62</v>
      </c>
      <c r="F27" s="42" t="s">
        <v>1103</v>
      </c>
      <c r="G27" s="42"/>
      <c r="H27" s="42" t="s">
        <v>1146</v>
      </c>
      <c r="Q27" s="65">
        <f t="shared" si="3"/>
        <v>62</v>
      </c>
      <c r="R27" s="65"/>
      <c r="S27" s="65"/>
      <c r="T27" s="65" t="s">
        <v>1208</v>
      </c>
      <c r="X27">
        <v>1</v>
      </c>
    </row>
    <row r="28" spans="1:34" x14ac:dyDescent="0.35">
      <c r="E28" s="42">
        <v>70</v>
      </c>
      <c r="F28" s="42" t="s">
        <v>1104</v>
      </c>
      <c r="G28" s="42"/>
      <c r="H28" s="42" t="s">
        <v>1146</v>
      </c>
      <c r="Q28" s="65">
        <f t="shared" si="3"/>
        <v>70</v>
      </c>
      <c r="R28" s="65"/>
      <c r="S28" s="65"/>
      <c r="T28" s="65" t="s">
        <v>1208</v>
      </c>
      <c r="X28">
        <v>1</v>
      </c>
    </row>
    <row r="29" spans="1:34" x14ac:dyDescent="0.35">
      <c r="E29" s="42">
        <v>1</v>
      </c>
      <c r="F29" s="42" t="s">
        <v>1106</v>
      </c>
      <c r="G29" s="42"/>
      <c r="H29" s="42" t="s">
        <v>1146</v>
      </c>
      <c r="Q29" s="65">
        <f t="shared" si="3"/>
        <v>1</v>
      </c>
      <c r="R29" s="65"/>
      <c r="S29" s="65"/>
      <c r="T29" s="65" t="s">
        <v>1208</v>
      </c>
      <c r="X29">
        <v>1</v>
      </c>
    </row>
    <row r="30" spans="1:34" x14ac:dyDescent="0.35">
      <c r="E30" s="42">
        <v>55</v>
      </c>
      <c r="F30" s="42" t="s">
        <v>519</v>
      </c>
      <c r="G30" s="42"/>
      <c r="H30" s="203" t="s">
        <v>1160</v>
      </c>
      <c r="Q30" s="65">
        <f t="shared" si="3"/>
        <v>55</v>
      </c>
      <c r="R30" s="65"/>
      <c r="S30" s="65"/>
      <c r="T30" s="65"/>
      <c r="X30">
        <v>1</v>
      </c>
      <c r="Y30">
        <v>1</v>
      </c>
    </row>
    <row r="31" spans="1:34" x14ac:dyDescent="0.35">
      <c r="E31" s="42">
        <v>56</v>
      </c>
      <c r="F31" s="42" t="s">
        <v>520</v>
      </c>
      <c r="G31" s="42"/>
      <c r="H31" s="203"/>
      <c r="Q31" s="65">
        <f t="shared" si="3"/>
        <v>56</v>
      </c>
      <c r="R31" s="65"/>
      <c r="S31" s="65"/>
      <c r="T31" s="65"/>
      <c r="X31">
        <v>1</v>
      </c>
      <c r="Y31">
        <v>1</v>
      </c>
    </row>
    <row r="32" spans="1:34" x14ac:dyDescent="0.35">
      <c r="E32" s="42">
        <v>57</v>
      </c>
      <c r="F32" s="42" t="s">
        <v>521</v>
      </c>
      <c r="G32" s="42"/>
      <c r="H32" s="203"/>
      <c r="Q32" s="65">
        <f t="shared" si="3"/>
        <v>57</v>
      </c>
      <c r="R32" s="65"/>
      <c r="S32" s="65"/>
      <c r="T32" s="65"/>
      <c r="X32">
        <v>1</v>
      </c>
      <c r="Y32">
        <v>1</v>
      </c>
    </row>
    <row r="33" spans="1:31" x14ac:dyDescent="0.35">
      <c r="E33" s="42">
        <v>58</v>
      </c>
      <c r="F33" s="42" t="s">
        <v>522</v>
      </c>
      <c r="G33" s="42"/>
      <c r="H33" s="203"/>
      <c r="Q33" s="65">
        <f t="shared" si="3"/>
        <v>58</v>
      </c>
      <c r="R33" s="65"/>
      <c r="S33" s="65"/>
      <c r="T33" s="65"/>
      <c r="X33">
        <v>1</v>
      </c>
      <c r="Y33">
        <v>1</v>
      </c>
    </row>
    <row r="34" spans="1:31" x14ac:dyDescent="0.35">
      <c r="E34" s="42">
        <v>60</v>
      </c>
      <c r="F34" s="42" t="s">
        <v>524</v>
      </c>
      <c r="G34" s="42"/>
      <c r="H34" s="203"/>
      <c r="Q34" s="65">
        <f t="shared" si="3"/>
        <v>60</v>
      </c>
      <c r="R34" s="65"/>
      <c r="S34" s="65"/>
      <c r="T34" s="65"/>
      <c r="X34">
        <v>1</v>
      </c>
      <c r="Y34">
        <v>1</v>
      </c>
    </row>
    <row r="35" spans="1:31" x14ac:dyDescent="0.35">
      <c r="E35" s="42">
        <v>59</v>
      </c>
      <c r="F35" s="42" t="s">
        <v>523</v>
      </c>
      <c r="G35" s="42"/>
      <c r="H35" s="203"/>
      <c r="Q35" s="65">
        <f t="shared" si="3"/>
        <v>59</v>
      </c>
      <c r="R35" s="65"/>
      <c r="S35" s="65"/>
      <c r="T35" s="65"/>
      <c r="X35">
        <v>1</v>
      </c>
      <c r="Y35">
        <v>1</v>
      </c>
    </row>
    <row r="36" spans="1:31" x14ac:dyDescent="0.35">
      <c r="E36" s="34">
        <v>2</v>
      </c>
      <c r="F36" s="34" t="s">
        <v>1107</v>
      </c>
      <c r="G36" s="34"/>
      <c r="H36" s="34" t="s">
        <v>1108</v>
      </c>
      <c r="Q36" s="65">
        <f t="shared" si="3"/>
        <v>2</v>
      </c>
      <c r="R36" s="65"/>
      <c r="S36" s="65"/>
      <c r="T36" s="65" t="s">
        <v>1208</v>
      </c>
      <c r="X36">
        <v>1</v>
      </c>
      <c r="AD36">
        <v>0</v>
      </c>
      <c r="AE36">
        <v>1</v>
      </c>
    </row>
    <row r="37" spans="1:31" s="25" customFormat="1" x14ac:dyDescent="0.35">
      <c r="A37" s="24" t="s">
        <v>721</v>
      </c>
      <c r="B37" s="25" t="s">
        <v>66</v>
      </c>
      <c r="C37" s="25">
        <v>30</v>
      </c>
      <c r="E37" s="26" t="e">
        <f>VLOOKUP(A37,'2022-23'!$A$1:$B$445,1,FALSE)</f>
        <v>#N/A</v>
      </c>
      <c r="F37" s="27" t="e">
        <f>VLOOKUP(B37,'2022-23'!$B$2:$B$445,1,FALSE)</f>
        <v>#N/A</v>
      </c>
      <c r="G37" s="27" t="e">
        <f t="shared" si="4"/>
        <v>#N/A</v>
      </c>
      <c r="H37" s="28" t="s">
        <v>690</v>
      </c>
      <c r="I37" s="25" t="e">
        <f t="shared" si="1"/>
        <v>#N/A</v>
      </c>
      <c r="N37" s="71"/>
      <c r="O37" s="71"/>
      <c r="P37" t="str">
        <f t="shared" ref="P37:P50" si="5">+A37</f>
        <v>129</v>
      </c>
      <c r="Q37" s="65" t="e">
        <f t="shared" si="3"/>
        <v>#N/A</v>
      </c>
      <c r="R37" s="65"/>
      <c r="S37" s="65" t="s">
        <v>1199</v>
      </c>
      <c r="T37" s="65" t="s">
        <v>1208</v>
      </c>
      <c r="U37" s="25">
        <v>30</v>
      </c>
      <c r="W37">
        <v>1</v>
      </c>
      <c r="X37"/>
      <c r="Y37"/>
      <c r="AB37" s="25">
        <v>1</v>
      </c>
    </row>
    <row r="38" spans="1:31" s="25" customFormat="1" x14ac:dyDescent="0.35">
      <c r="A38" s="29" t="s">
        <v>722</v>
      </c>
      <c r="B38" s="25" t="s">
        <v>332</v>
      </c>
      <c r="C38" s="25">
        <v>30</v>
      </c>
      <c r="E38" s="26" t="e">
        <f>VLOOKUP(A38,'2022-23'!$A$1:$B$445,1,FALSE)</f>
        <v>#N/A</v>
      </c>
      <c r="F38" s="26" t="str">
        <f>VLOOKUP(B38,'2022-23'!$B$2:$B$445,1,FALSE)</f>
        <v>Cereal Substitutes : Tapioca, Etc.</v>
      </c>
      <c r="G38" s="26" t="e">
        <f t="shared" si="4"/>
        <v>#N/A</v>
      </c>
      <c r="I38" s="25" t="e">
        <f t="shared" si="1"/>
        <v>#N/A</v>
      </c>
      <c r="N38" s="71"/>
      <c r="O38" s="71"/>
      <c r="P38" t="str">
        <f t="shared" si="5"/>
        <v>139</v>
      </c>
      <c r="Q38" s="65" t="e">
        <f t="shared" si="3"/>
        <v>#N/A</v>
      </c>
      <c r="R38" s="65"/>
      <c r="S38" s="65" t="s">
        <v>1199</v>
      </c>
      <c r="T38" s="65" t="s">
        <v>1208</v>
      </c>
      <c r="U38" s="25">
        <v>30</v>
      </c>
      <c r="W38">
        <v>1</v>
      </c>
      <c r="X38"/>
      <c r="Y38"/>
    </row>
    <row r="39" spans="1:31" x14ac:dyDescent="0.35">
      <c r="A39" s="18" t="s">
        <v>723</v>
      </c>
      <c r="B39" s="3" t="s">
        <v>67</v>
      </c>
      <c r="C39">
        <v>30</v>
      </c>
      <c r="E39" t="e">
        <f>VLOOKUP(A39,'2022-23'!$A$1:$B$445,1,FALSE)</f>
        <v>#N/A</v>
      </c>
      <c r="F39" t="str">
        <f>VLOOKUP(B39,'2022-23'!$B$2:$B$445,1,FALSE)</f>
        <v>Arhar, Tur</v>
      </c>
      <c r="G39" t="e">
        <f t="shared" si="4"/>
        <v>#N/A</v>
      </c>
      <c r="I39" s="1" t="e">
        <f t="shared" si="1"/>
        <v>#N/A</v>
      </c>
      <c r="J39" s="1" t="s">
        <v>57</v>
      </c>
      <c r="P39" t="str">
        <f t="shared" si="5"/>
        <v>140</v>
      </c>
      <c r="Q39" s="65" t="e">
        <f t="shared" si="3"/>
        <v>#N/A</v>
      </c>
      <c r="R39" s="65"/>
      <c r="S39" s="65" t="s">
        <v>1199</v>
      </c>
      <c r="T39" s="65"/>
      <c r="U39">
        <v>30</v>
      </c>
      <c r="W39">
        <v>1</v>
      </c>
    </row>
    <row r="40" spans="1:31" x14ac:dyDescent="0.35">
      <c r="A40" s="18" t="s">
        <v>724</v>
      </c>
      <c r="B40" s="3" t="s">
        <v>68</v>
      </c>
      <c r="C40">
        <v>30</v>
      </c>
      <c r="E40" t="e">
        <f>VLOOKUP(A40,'2022-23'!$A$1:$B$445,1,FALSE)</f>
        <v>#N/A</v>
      </c>
      <c r="F40" t="str">
        <f>VLOOKUP(B40,'2022-23'!$B$2:$B$445,1,FALSE)</f>
        <v>Gram: Split</v>
      </c>
      <c r="G40" t="e">
        <f t="shared" si="4"/>
        <v>#N/A</v>
      </c>
      <c r="I40" s="1" t="e">
        <f t="shared" si="1"/>
        <v>#N/A</v>
      </c>
      <c r="J40" s="1" t="s">
        <v>57</v>
      </c>
      <c r="P40" t="str">
        <f t="shared" si="5"/>
        <v>141</v>
      </c>
      <c r="Q40" s="65" t="e">
        <f t="shared" si="3"/>
        <v>#N/A</v>
      </c>
      <c r="R40" s="65"/>
      <c r="S40" s="65" t="s">
        <v>1199</v>
      </c>
      <c r="T40" s="65"/>
      <c r="U40">
        <v>30</v>
      </c>
      <c r="W40">
        <v>1</v>
      </c>
    </row>
    <row r="41" spans="1:31" x14ac:dyDescent="0.35">
      <c r="A41" s="18" t="s">
        <v>725</v>
      </c>
      <c r="B41" s="3" t="s">
        <v>69</v>
      </c>
      <c r="C41">
        <v>30</v>
      </c>
      <c r="E41" t="e">
        <f>VLOOKUP(A41,'2022-23'!$A$1:$B$445,1,FALSE)</f>
        <v>#N/A</v>
      </c>
      <c r="F41" t="str">
        <f>VLOOKUP(B41,'2022-23'!$B$2:$B$445,1,FALSE)</f>
        <v>Gram: Whole</v>
      </c>
      <c r="G41" t="e">
        <f t="shared" si="4"/>
        <v>#N/A</v>
      </c>
      <c r="I41" s="1" t="e">
        <f t="shared" si="1"/>
        <v>#N/A</v>
      </c>
      <c r="J41" s="1" t="s">
        <v>57</v>
      </c>
      <c r="P41" t="str">
        <f t="shared" si="5"/>
        <v>142</v>
      </c>
      <c r="Q41" s="65" t="e">
        <f t="shared" si="3"/>
        <v>#N/A</v>
      </c>
      <c r="R41" s="65"/>
      <c r="S41" s="65" t="s">
        <v>1199</v>
      </c>
      <c r="T41" s="65"/>
      <c r="U41">
        <v>30</v>
      </c>
      <c r="W41">
        <v>1</v>
      </c>
    </row>
    <row r="42" spans="1:31" x14ac:dyDescent="0.35">
      <c r="A42" s="18" t="s">
        <v>726</v>
      </c>
      <c r="B42" s="3" t="s">
        <v>8</v>
      </c>
      <c r="C42">
        <v>30</v>
      </c>
      <c r="E42" t="e">
        <f>VLOOKUP(A42,'2022-23'!$A$1:$B$445,1,FALSE)</f>
        <v>#N/A</v>
      </c>
      <c r="F42" t="str">
        <f>VLOOKUP(B42,'2022-23'!$B$2:$B$445,1,FALSE)</f>
        <v>Moong</v>
      </c>
      <c r="G42" t="e">
        <f t="shared" si="4"/>
        <v>#N/A</v>
      </c>
      <c r="I42" s="1" t="e">
        <f t="shared" si="1"/>
        <v>#N/A</v>
      </c>
      <c r="J42" s="1" t="s">
        <v>57</v>
      </c>
      <c r="P42" t="str">
        <f t="shared" si="5"/>
        <v>143</v>
      </c>
      <c r="Q42" s="65" t="e">
        <f t="shared" si="3"/>
        <v>#N/A</v>
      </c>
      <c r="R42" s="65"/>
      <c r="S42" s="65" t="s">
        <v>1199</v>
      </c>
      <c r="T42" s="65"/>
      <c r="U42">
        <v>30</v>
      </c>
      <c r="W42">
        <v>1</v>
      </c>
    </row>
    <row r="43" spans="1:31" x14ac:dyDescent="0.35">
      <c r="A43" s="18" t="s">
        <v>727</v>
      </c>
      <c r="B43" s="3" t="s">
        <v>9</v>
      </c>
      <c r="C43">
        <v>30</v>
      </c>
      <c r="E43" t="e">
        <f>VLOOKUP(A43,'2022-23'!$A$1:$B$445,1,FALSE)</f>
        <v>#N/A</v>
      </c>
      <c r="F43" t="str">
        <f>VLOOKUP(B43,'2022-23'!$B$2:$B$445,1,FALSE)</f>
        <v>Masur</v>
      </c>
      <c r="G43" t="e">
        <f t="shared" si="4"/>
        <v>#N/A</v>
      </c>
      <c r="I43" s="1" t="e">
        <f t="shared" si="1"/>
        <v>#N/A</v>
      </c>
      <c r="J43" s="1" t="s">
        <v>57</v>
      </c>
      <c r="P43" t="str">
        <f t="shared" si="5"/>
        <v>144</v>
      </c>
      <c r="Q43" s="65" t="e">
        <f t="shared" si="3"/>
        <v>#N/A</v>
      </c>
      <c r="R43" s="65"/>
      <c r="S43" s="65" t="s">
        <v>1199</v>
      </c>
      <c r="T43" s="65"/>
      <c r="U43">
        <v>30</v>
      </c>
      <c r="W43">
        <v>1</v>
      </c>
    </row>
    <row r="44" spans="1:31" x14ac:dyDescent="0.35">
      <c r="A44" s="18" t="s">
        <v>728</v>
      </c>
      <c r="B44" s="3" t="s">
        <v>10</v>
      </c>
      <c r="C44">
        <v>30</v>
      </c>
      <c r="E44" t="e">
        <f>VLOOKUP(A44,'2022-23'!$A$1:$B$445,1,FALSE)</f>
        <v>#N/A</v>
      </c>
      <c r="F44" t="str">
        <f>VLOOKUP(B44,'2022-23'!$B$2:$B$445,1,FALSE)</f>
        <v>Urd</v>
      </c>
      <c r="G44" t="e">
        <f t="shared" si="4"/>
        <v>#N/A</v>
      </c>
      <c r="I44" s="1" t="e">
        <f t="shared" si="1"/>
        <v>#N/A</v>
      </c>
      <c r="J44" s="1" t="s">
        <v>57</v>
      </c>
      <c r="P44" t="str">
        <f t="shared" si="5"/>
        <v>145</v>
      </c>
      <c r="Q44" s="65" t="e">
        <f t="shared" si="3"/>
        <v>#N/A</v>
      </c>
      <c r="R44" s="65"/>
      <c r="S44" s="65" t="s">
        <v>1199</v>
      </c>
      <c r="T44" s="65"/>
      <c r="U44">
        <v>30</v>
      </c>
      <c r="W44">
        <v>1</v>
      </c>
    </row>
    <row r="45" spans="1:31" x14ac:dyDescent="0.35">
      <c r="A45" s="18" t="s">
        <v>729</v>
      </c>
      <c r="B45" s="3" t="s">
        <v>27</v>
      </c>
      <c r="C45">
        <v>30</v>
      </c>
      <c r="E45" s="34" t="e">
        <f>VLOOKUP(A45,'2022-23'!$A$1:$B$445,1,FALSE)</f>
        <v>#N/A</v>
      </c>
      <c r="F45" s="34" t="s">
        <v>1094</v>
      </c>
      <c r="G45" s="34" t="e">
        <f>IF(AND(E45=A45,F45=B45), "True", "True")</f>
        <v>#N/A</v>
      </c>
      <c r="H45" s="34" t="s">
        <v>1096</v>
      </c>
      <c r="I45" s="1" t="e">
        <f t="shared" si="1"/>
        <v>#N/A</v>
      </c>
      <c r="J45" s="1" t="s">
        <v>528</v>
      </c>
      <c r="P45" t="str">
        <f t="shared" si="5"/>
        <v>146</v>
      </c>
      <c r="Q45" s="65" t="e">
        <f t="shared" si="3"/>
        <v>#N/A</v>
      </c>
      <c r="R45" s="65"/>
      <c r="S45" s="65" t="s">
        <v>1199</v>
      </c>
      <c r="T45" s="65"/>
      <c r="U45">
        <v>30</v>
      </c>
      <c r="W45">
        <v>1</v>
      </c>
      <c r="AB45">
        <v>1</v>
      </c>
    </row>
    <row r="46" spans="1:31" s="39" customFormat="1" ht="43.5" x14ac:dyDescent="0.35">
      <c r="A46" s="40" t="s">
        <v>730</v>
      </c>
      <c r="B46" s="41" t="s">
        <v>542</v>
      </c>
      <c r="C46" s="39">
        <v>30</v>
      </c>
      <c r="E46" s="39" t="e">
        <f>VLOOKUP(A46,'2022-23'!$A$1:$B$445,1,FALSE)</f>
        <v>#N/A</v>
      </c>
      <c r="G46" s="39" t="e">
        <f t="shared" si="4"/>
        <v>#N/A</v>
      </c>
      <c r="H46" s="39" t="s">
        <v>602</v>
      </c>
      <c r="I46" s="46" t="e">
        <f t="shared" si="1"/>
        <v>#N/A</v>
      </c>
      <c r="J46" s="46"/>
      <c r="K46" s="46"/>
      <c r="L46" s="46"/>
      <c r="N46" s="72"/>
      <c r="O46" s="72"/>
      <c r="P46" t="str">
        <f t="shared" si="5"/>
        <v>147</v>
      </c>
      <c r="Q46" s="65"/>
      <c r="R46" s="73">
        <v>148</v>
      </c>
      <c r="S46" s="15" t="s">
        <v>1199</v>
      </c>
      <c r="T46" s="65"/>
      <c r="U46" s="39">
        <v>30</v>
      </c>
      <c r="W46"/>
      <c r="X46"/>
      <c r="Y46"/>
      <c r="Z46" s="39">
        <v>1</v>
      </c>
      <c r="AA46" s="39">
        <v>1</v>
      </c>
      <c r="AC46" s="39">
        <v>1</v>
      </c>
    </row>
    <row r="47" spans="1:31" x14ac:dyDescent="0.35">
      <c r="A47" s="18" t="s">
        <v>731</v>
      </c>
      <c r="B47" s="3" t="s">
        <v>70</v>
      </c>
      <c r="C47">
        <v>30</v>
      </c>
      <c r="E47" t="e">
        <f>VLOOKUP(A47,'2022-23'!$A$1:$B$445,1,FALSE)</f>
        <v>#N/A</v>
      </c>
      <c r="F47" s="35" t="s">
        <v>1099</v>
      </c>
      <c r="G47" s="36" t="e">
        <f t="shared" si="4"/>
        <v>#N/A</v>
      </c>
      <c r="H47" s="36" t="s">
        <v>548</v>
      </c>
      <c r="I47" s="1" t="e">
        <f t="shared" si="1"/>
        <v>#N/A</v>
      </c>
      <c r="J47" s="1" t="s">
        <v>528</v>
      </c>
      <c r="K47" s="1">
        <v>148</v>
      </c>
      <c r="L47" s="1">
        <v>148</v>
      </c>
      <c r="P47" t="str">
        <f t="shared" si="5"/>
        <v>148</v>
      </c>
      <c r="Q47" s="65" t="e">
        <f t="shared" si="3"/>
        <v>#N/A</v>
      </c>
      <c r="R47" s="65"/>
      <c r="S47" s="65" t="s">
        <v>1199</v>
      </c>
      <c r="T47" s="65"/>
      <c r="U47">
        <v>30</v>
      </c>
      <c r="W47">
        <v>1</v>
      </c>
      <c r="AB47">
        <v>1</v>
      </c>
    </row>
    <row r="48" spans="1:31" x14ac:dyDescent="0.35">
      <c r="A48" s="18" t="s">
        <v>732</v>
      </c>
      <c r="B48" s="3" t="s">
        <v>71</v>
      </c>
      <c r="C48">
        <v>30</v>
      </c>
      <c r="E48" t="e">
        <f>VLOOKUP(A48,'2022-23'!$A$1:$B$445,1,FALSE)</f>
        <v>#N/A</v>
      </c>
      <c r="F48" s="36" t="s">
        <v>1100</v>
      </c>
      <c r="G48" s="36" t="e">
        <f t="shared" si="4"/>
        <v>#N/A</v>
      </c>
      <c r="H48" s="36" t="s">
        <v>554</v>
      </c>
      <c r="I48" s="1" t="e">
        <f t="shared" si="1"/>
        <v>#N/A</v>
      </c>
      <c r="J48" s="1" t="s">
        <v>528</v>
      </c>
      <c r="K48" s="1" t="s">
        <v>1115</v>
      </c>
      <c r="L48" s="1">
        <v>150</v>
      </c>
      <c r="P48" t="str">
        <f t="shared" si="5"/>
        <v>150</v>
      </c>
      <c r="Q48" s="65" t="e">
        <f t="shared" si="3"/>
        <v>#N/A</v>
      </c>
      <c r="R48" s="65"/>
      <c r="S48" s="65" t="s">
        <v>1199</v>
      </c>
      <c r="T48" s="65"/>
      <c r="U48">
        <v>30</v>
      </c>
      <c r="W48">
        <v>1</v>
      </c>
      <c r="AB48">
        <v>1</v>
      </c>
    </row>
    <row r="49" spans="1:33" x14ac:dyDescent="0.35">
      <c r="A49" s="30" t="s">
        <v>733</v>
      </c>
      <c r="B49" s="31" t="s">
        <v>1105</v>
      </c>
      <c r="C49" s="8">
        <v>30</v>
      </c>
      <c r="D49" s="8"/>
      <c r="E49" s="5" t="e">
        <f>VLOOKUP(A49,'2022-23'!$A$1:$B$445,1,FALSE)</f>
        <v>#N/A</v>
      </c>
      <c r="F49" s="44" t="e">
        <f>VLOOKUP(B49,'2022-23'!$B$2:$B$445,1,FALSE)</f>
        <v>#N/A</v>
      </c>
      <c r="G49" s="44" t="e">
        <f t="shared" si="4"/>
        <v>#N/A</v>
      </c>
      <c r="H49" s="36" t="s">
        <v>603</v>
      </c>
      <c r="I49" s="1" t="e">
        <f t="shared" si="1"/>
        <v>#N/A</v>
      </c>
      <c r="P49" t="str">
        <f t="shared" si="5"/>
        <v>151</v>
      </c>
      <c r="Q49" s="65"/>
      <c r="R49" s="73">
        <v>150</v>
      </c>
      <c r="S49" s="15" t="s">
        <v>1199</v>
      </c>
      <c r="T49" s="65"/>
      <c r="U49" s="8">
        <v>30</v>
      </c>
      <c r="V49" s="8"/>
      <c r="Z49">
        <v>1</v>
      </c>
      <c r="AC49">
        <v>1</v>
      </c>
    </row>
    <row r="50" spans="1:33" x14ac:dyDescent="0.35">
      <c r="A50" s="18" t="s">
        <v>734</v>
      </c>
      <c r="B50" t="s">
        <v>1117</v>
      </c>
      <c r="C50">
        <v>30</v>
      </c>
      <c r="E50" s="34" t="e">
        <f>VLOOKUP(A50,'2022-23'!$A$1:$B$445,1,FALSE)</f>
        <v>#N/A</v>
      </c>
      <c r="F50" s="34" t="s">
        <v>336</v>
      </c>
      <c r="G50" s="34" t="e">
        <f t="shared" si="4"/>
        <v>#N/A</v>
      </c>
      <c r="H50" s="36" t="s">
        <v>1118</v>
      </c>
      <c r="I50" s="1" t="e">
        <f t="shared" si="1"/>
        <v>#N/A</v>
      </c>
      <c r="J50" s="1" t="s">
        <v>528</v>
      </c>
      <c r="K50" s="1">
        <v>152</v>
      </c>
      <c r="L50" s="1">
        <v>152</v>
      </c>
      <c r="P50" t="str">
        <f t="shared" si="5"/>
        <v>152</v>
      </c>
      <c r="Q50" s="65" t="e">
        <f t="shared" si="3"/>
        <v>#N/A</v>
      </c>
      <c r="R50" s="65"/>
      <c r="S50" s="65" t="s">
        <v>1199</v>
      </c>
      <c r="T50" s="65"/>
      <c r="U50">
        <v>30</v>
      </c>
      <c r="W50">
        <v>1</v>
      </c>
    </row>
    <row r="51" spans="1:33" x14ac:dyDescent="0.35">
      <c r="A51" s="18"/>
      <c r="E51" s="42">
        <v>158</v>
      </c>
      <c r="F51" s="42" t="s">
        <v>11</v>
      </c>
      <c r="G51" s="42"/>
      <c r="H51" s="42" t="s">
        <v>1146</v>
      </c>
      <c r="Q51" s="65">
        <f t="shared" si="3"/>
        <v>158</v>
      </c>
      <c r="R51" s="65"/>
      <c r="S51" s="65"/>
      <c r="T51" s="65"/>
      <c r="X51">
        <v>1</v>
      </c>
      <c r="AF51">
        <v>1</v>
      </c>
    </row>
    <row r="52" spans="1:33" x14ac:dyDescent="0.35">
      <c r="A52" s="18"/>
      <c r="E52" s="42">
        <v>71</v>
      </c>
      <c r="F52" s="42" t="s">
        <v>1109</v>
      </c>
      <c r="G52" s="42"/>
      <c r="H52" s="42" t="s">
        <v>1146</v>
      </c>
      <c r="Q52" s="65">
        <f t="shared" si="3"/>
        <v>71</v>
      </c>
      <c r="R52" s="65"/>
      <c r="S52" s="65"/>
      <c r="T52" s="65"/>
      <c r="X52">
        <v>1</v>
      </c>
      <c r="AG52">
        <v>1</v>
      </c>
    </row>
    <row r="53" spans="1:33" x14ac:dyDescent="0.35">
      <c r="A53" s="18"/>
      <c r="E53" s="42">
        <v>72</v>
      </c>
      <c r="F53" s="42" t="s">
        <v>1110</v>
      </c>
      <c r="G53" s="42"/>
      <c r="H53" s="42" t="s">
        <v>1146</v>
      </c>
      <c r="Q53" s="65">
        <f t="shared" si="3"/>
        <v>72</v>
      </c>
      <c r="R53" s="65"/>
      <c r="S53" s="65"/>
      <c r="T53" s="65"/>
      <c r="X53">
        <v>1</v>
      </c>
      <c r="AG53">
        <v>1</v>
      </c>
    </row>
    <row r="54" spans="1:33" s="25" customFormat="1" x14ac:dyDescent="0.35">
      <c r="A54" s="29" t="s">
        <v>735</v>
      </c>
      <c r="B54" s="25" t="s">
        <v>555</v>
      </c>
      <c r="C54" s="25">
        <v>30</v>
      </c>
      <c r="E54" s="26" t="e">
        <f>VLOOKUP(A54,'2022-23'!$A$1:$B$445,1,FALSE)</f>
        <v>#N/A</v>
      </c>
      <c r="F54" s="26" t="e">
        <f>VLOOKUP(B54,'2022-23'!$B$2:$B$445,1,FALSE)</f>
        <v>#N/A</v>
      </c>
      <c r="G54" s="26" t="e">
        <f t="shared" si="4"/>
        <v>#N/A</v>
      </c>
      <c r="H54" s="25" t="s">
        <v>558</v>
      </c>
      <c r="I54" s="25" t="e">
        <f t="shared" si="1"/>
        <v>#N/A</v>
      </c>
      <c r="N54" s="71"/>
      <c r="O54" s="71"/>
      <c r="P54" t="str">
        <f t="shared" ref="P54:P62" si="6">+A54</f>
        <v>159</v>
      </c>
      <c r="Q54" s="65" t="e">
        <f t="shared" si="3"/>
        <v>#N/A</v>
      </c>
      <c r="R54" s="65"/>
      <c r="S54" s="65" t="s">
        <v>1199</v>
      </c>
      <c r="T54" s="65"/>
      <c r="U54" s="25">
        <v>30</v>
      </c>
      <c r="W54">
        <v>1</v>
      </c>
      <c r="X54"/>
      <c r="Y54"/>
      <c r="AB54" s="25">
        <v>1</v>
      </c>
    </row>
    <row r="55" spans="1:33" x14ac:dyDescent="0.35">
      <c r="A55" s="18" t="s">
        <v>736</v>
      </c>
      <c r="B55" s="3" t="s">
        <v>72</v>
      </c>
      <c r="C55">
        <v>30</v>
      </c>
      <c r="E55" t="e">
        <f>VLOOKUP(A55,'2022-23'!$A$1:$B$445,1,FALSE)</f>
        <v>#N/A</v>
      </c>
      <c r="F55" t="str">
        <f>VLOOKUP(B55,'2022-23'!$B$2:$B$445,1,FALSE)</f>
        <v>Milk: Liquid (Litre)</v>
      </c>
      <c r="G55" t="e">
        <f t="shared" si="4"/>
        <v>#N/A</v>
      </c>
      <c r="H55" s="38" t="s">
        <v>549</v>
      </c>
      <c r="I55" s="1" t="e">
        <f t="shared" si="1"/>
        <v>#N/A</v>
      </c>
      <c r="J55" s="1" t="s">
        <v>57</v>
      </c>
      <c r="K55" s="1">
        <v>160</v>
      </c>
      <c r="L55" s="1">
        <v>160</v>
      </c>
      <c r="P55" t="str">
        <f t="shared" si="6"/>
        <v>160</v>
      </c>
      <c r="Q55" s="65" t="e">
        <f t="shared" si="3"/>
        <v>#N/A</v>
      </c>
      <c r="R55" s="65"/>
      <c r="S55" s="65" t="s">
        <v>1199</v>
      </c>
      <c r="T55" s="65"/>
      <c r="U55">
        <v>7</v>
      </c>
      <c r="W55">
        <v>1</v>
      </c>
    </row>
    <row r="56" spans="1:33" x14ac:dyDescent="0.35">
      <c r="A56" s="18" t="s">
        <v>737</v>
      </c>
      <c r="B56" s="3" t="s">
        <v>73</v>
      </c>
      <c r="C56">
        <v>30</v>
      </c>
      <c r="E56" s="8" t="e">
        <f>VLOOKUP(A56,'2022-23'!$A$1:$B$445,1,FALSE)</f>
        <v>#N/A</v>
      </c>
      <c r="F56" s="8" t="str">
        <f>VLOOKUP(B56,'2022-23'!$B$2:$B$445,1,FALSE)</f>
        <v>Baby Food</v>
      </c>
      <c r="G56" s="8" t="b">
        <v>0</v>
      </c>
      <c r="H56" s="39" t="s">
        <v>1119</v>
      </c>
      <c r="I56" s="1" t="str">
        <f t="shared" si="1"/>
        <v/>
      </c>
      <c r="K56" s="1">
        <v>161</v>
      </c>
      <c r="L56" s="1">
        <v>161</v>
      </c>
      <c r="P56" t="str">
        <f t="shared" si="6"/>
        <v>161</v>
      </c>
      <c r="Q56" s="65" t="e">
        <f t="shared" si="3"/>
        <v>#N/A</v>
      </c>
      <c r="R56" s="65"/>
      <c r="S56" s="65" t="s">
        <v>1199</v>
      </c>
      <c r="T56" s="65"/>
      <c r="W56">
        <v>1</v>
      </c>
      <c r="AC56">
        <v>1</v>
      </c>
    </row>
    <row r="57" spans="1:33" x14ac:dyDescent="0.35">
      <c r="A57" s="18" t="s">
        <v>738</v>
      </c>
      <c r="B57" t="s">
        <v>338</v>
      </c>
      <c r="C57">
        <v>30</v>
      </c>
      <c r="E57" t="e">
        <f>VLOOKUP(A57,'2022-23'!$A$1:$B$445,1,FALSE)</f>
        <v>#N/A</v>
      </c>
      <c r="F57" t="str">
        <f>VLOOKUP(B57,'2022-23'!$B$2:$B$445,1,FALSE)</f>
        <v>Milk: Condensed/Powder</v>
      </c>
      <c r="G57" t="e">
        <f t="shared" ref="G57:G120" si="7">IF(AND(E57=A57,F57=B57), "True", "True")</f>
        <v>#N/A</v>
      </c>
      <c r="H57" s="38" t="s">
        <v>549</v>
      </c>
      <c r="I57" s="1" t="e">
        <f t="shared" si="1"/>
        <v>#N/A</v>
      </c>
      <c r="J57" s="1" t="s">
        <v>57</v>
      </c>
      <c r="P57" t="str">
        <f t="shared" si="6"/>
        <v>162</v>
      </c>
      <c r="Q57" s="65" t="e">
        <f t="shared" si="3"/>
        <v>#N/A</v>
      </c>
      <c r="R57" s="65"/>
      <c r="S57" s="65" t="s">
        <v>1199</v>
      </c>
      <c r="T57" s="65"/>
      <c r="U57">
        <v>7</v>
      </c>
      <c r="W57">
        <v>1</v>
      </c>
    </row>
    <row r="58" spans="1:33" x14ac:dyDescent="0.35">
      <c r="A58" s="18" t="s">
        <v>739</v>
      </c>
      <c r="B58" t="s">
        <v>339</v>
      </c>
      <c r="C58">
        <v>30</v>
      </c>
      <c r="E58" t="e">
        <f>VLOOKUP(A58,'2022-23'!$A$1:$B$445,1,FALSE)</f>
        <v>#N/A</v>
      </c>
      <c r="F58" t="e">
        <f>VLOOKUP(B58,'2022-23'!$B$2:$B$445,1,FALSE)</f>
        <v>#N/A</v>
      </c>
      <c r="G58" t="e">
        <f t="shared" si="7"/>
        <v>#N/A</v>
      </c>
      <c r="H58" s="38" t="s">
        <v>549</v>
      </c>
      <c r="I58" s="1" t="e">
        <f t="shared" si="1"/>
        <v>#N/A</v>
      </c>
      <c r="J58" s="1" t="s">
        <v>57</v>
      </c>
      <c r="P58" t="str">
        <f t="shared" si="6"/>
        <v>163</v>
      </c>
      <c r="Q58" s="65" t="e">
        <f t="shared" si="3"/>
        <v>#N/A</v>
      </c>
      <c r="R58" s="65"/>
      <c r="S58" s="65" t="s">
        <v>1199</v>
      </c>
      <c r="T58" s="65"/>
      <c r="U58">
        <v>7</v>
      </c>
      <c r="W58">
        <v>1</v>
      </c>
    </row>
    <row r="59" spans="1:33" x14ac:dyDescent="0.35">
      <c r="A59" s="18" t="s">
        <v>740</v>
      </c>
      <c r="B59" s="3" t="s">
        <v>12</v>
      </c>
      <c r="C59">
        <v>30</v>
      </c>
      <c r="E59" t="e">
        <f>VLOOKUP(A59,'2022-23'!$A$1:$B$445,1,FALSE)</f>
        <v>#N/A</v>
      </c>
      <c r="F59" t="str">
        <f>VLOOKUP(B59,'2022-23'!$B$2:$B$445,1,FALSE)</f>
        <v>Ghee</v>
      </c>
      <c r="G59" t="e">
        <f t="shared" si="7"/>
        <v>#N/A</v>
      </c>
      <c r="H59" s="38" t="s">
        <v>549</v>
      </c>
      <c r="I59" s="1" t="e">
        <f t="shared" si="1"/>
        <v>#N/A</v>
      </c>
      <c r="J59" s="1" t="s">
        <v>57</v>
      </c>
      <c r="P59" t="str">
        <f t="shared" si="6"/>
        <v>164</v>
      </c>
      <c r="Q59" s="65" t="e">
        <f t="shared" si="3"/>
        <v>#N/A</v>
      </c>
      <c r="R59" s="65"/>
      <c r="S59" s="65" t="s">
        <v>1199</v>
      </c>
      <c r="T59" s="65"/>
      <c r="U59">
        <v>7</v>
      </c>
      <c r="W59">
        <v>1</v>
      </c>
    </row>
    <row r="60" spans="1:33" x14ac:dyDescent="0.35">
      <c r="A60" s="18" t="s">
        <v>741</v>
      </c>
      <c r="B60" s="3" t="s">
        <v>13</v>
      </c>
      <c r="C60">
        <v>30</v>
      </c>
      <c r="E60" t="e">
        <f>VLOOKUP(A60,'2022-23'!$A$1:$B$445,1,FALSE)</f>
        <v>#N/A</v>
      </c>
      <c r="F60" t="str">
        <f>VLOOKUP(B60,'2022-23'!$B$2:$B$445,1,FALSE)</f>
        <v>Butter</v>
      </c>
      <c r="G60" t="e">
        <f t="shared" si="7"/>
        <v>#N/A</v>
      </c>
      <c r="H60" s="38" t="s">
        <v>549</v>
      </c>
      <c r="I60" s="1" t="e">
        <f t="shared" si="1"/>
        <v>#N/A</v>
      </c>
      <c r="J60" s="1" t="s">
        <v>57</v>
      </c>
      <c r="P60" t="str">
        <f t="shared" si="6"/>
        <v>165</v>
      </c>
      <c r="Q60" s="65" t="e">
        <f t="shared" si="3"/>
        <v>#N/A</v>
      </c>
      <c r="R60" s="65"/>
      <c r="S60" s="65" t="s">
        <v>1199</v>
      </c>
      <c r="T60" s="65"/>
      <c r="U60">
        <v>7</v>
      </c>
      <c r="W60">
        <v>1</v>
      </c>
    </row>
    <row r="61" spans="1:33" x14ac:dyDescent="0.35">
      <c r="A61" s="18" t="s">
        <v>742</v>
      </c>
      <c r="B61" s="3" t="s">
        <v>74</v>
      </c>
      <c r="C61">
        <v>30</v>
      </c>
      <c r="E61" t="e">
        <f>VLOOKUP(A61,'2022-23'!$A$1:$B$445,1,FALSE)</f>
        <v>#N/A</v>
      </c>
      <c r="F61" t="str">
        <f>VLOOKUP(B61,'2022-23'!$B$2:$B$445,1,FALSE)</f>
        <v>Ice-Cream</v>
      </c>
      <c r="G61" t="e">
        <f t="shared" si="7"/>
        <v>#N/A</v>
      </c>
      <c r="H61" s="38" t="s">
        <v>549</v>
      </c>
      <c r="I61" s="1" t="e">
        <f t="shared" si="1"/>
        <v>#N/A</v>
      </c>
      <c r="J61" s="1" t="s">
        <v>57</v>
      </c>
      <c r="P61" t="str">
        <f t="shared" si="6"/>
        <v>166</v>
      </c>
      <c r="Q61" s="65" t="e">
        <f t="shared" si="3"/>
        <v>#N/A</v>
      </c>
      <c r="R61" s="65"/>
      <c r="S61" s="65" t="s">
        <v>1199</v>
      </c>
      <c r="T61" s="65"/>
      <c r="U61">
        <v>7</v>
      </c>
      <c r="W61">
        <v>1</v>
      </c>
    </row>
    <row r="62" spans="1:33" x14ac:dyDescent="0.35">
      <c r="A62" s="18" t="s">
        <v>743</v>
      </c>
      <c r="B62" s="3" t="s">
        <v>75</v>
      </c>
      <c r="C62">
        <v>30</v>
      </c>
      <c r="H62" s="38"/>
      <c r="I62" s="1" t="str">
        <f t="shared" si="1"/>
        <v/>
      </c>
      <c r="K62" s="1">
        <v>167</v>
      </c>
      <c r="L62" s="1" t="s">
        <v>1132</v>
      </c>
      <c r="P62" t="str">
        <f t="shared" si="6"/>
        <v>167</v>
      </c>
      <c r="Q62" s="65"/>
      <c r="R62" s="65"/>
      <c r="S62" s="15" t="s">
        <v>1199</v>
      </c>
      <c r="T62" s="65"/>
      <c r="U62">
        <v>7</v>
      </c>
      <c r="Z62">
        <v>1</v>
      </c>
    </row>
    <row r="63" spans="1:33" x14ac:dyDescent="0.35">
      <c r="A63" s="18"/>
      <c r="B63" s="3"/>
      <c r="E63" s="42">
        <v>3</v>
      </c>
      <c r="F63" s="42" t="s">
        <v>1</v>
      </c>
      <c r="G63" s="42"/>
      <c r="H63" s="204" t="s">
        <v>1124</v>
      </c>
      <c r="I63" s="47"/>
      <c r="J63" s="47"/>
      <c r="K63" s="207">
        <v>167</v>
      </c>
      <c r="L63" s="208" t="s">
        <v>1130</v>
      </c>
      <c r="Q63" s="65">
        <f t="shared" si="3"/>
        <v>3</v>
      </c>
      <c r="R63" s="65"/>
      <c r="S63" s="65"/>
      <c r="T63" s="65"/>
      <c r="X63">
        <v>1</v>
      </c>
    </row>
    <row r="64" spans="1:33" x14ac:dyDescent="0.35">
      <c r="A64" s="18"/>
      <c r="B64" s="3"/>
      <c r="E64" s="42">
        <v>4</v>
      </c>
      <c r="F64" s="42" t="s">
        <v>1121</v>
      </c>
      <c r="G64" s="42"/>
      <c r="H64" s="204"/>
      <c r="I64" s="47"/>
      <c r="J64" s="47"/>
      <c r="K64" s="207"/>
      <c r="L64" s="208"/>
      <c r="Q64" s="65">
        <f t="shared" si="3"/>
        <v>4</v>
      </c>
      <c r="R64" s="65"/>
      <c r="S64" s="65"/>
      <c r="T64" s="65"/>
      <c r="X64">
        <v>1</v>
      </c>
    </row>
    <row r="65" spans="1:33" x14ac:dyDescent="0.35">
      <c r="A65" s="18"/>
      <c r="B65" s="3"/>
      <c r="E65" s="42">
        <v>5</v>
      </c>
      <c r="F65" s="42" t="s">
        <v>1122</v>
      </c>
      <c r="G65" s="42"/>
      <c r="H65" s="204"/>
      <c r="I65" s="47"/>
      <c r="J65" s="47"/>
      <c r="K65" s="207"/>
      <c r="L65" s="208"/>
      <c r="Q65" s="65">
        <f t="shared" si="3"/>
        <v>5</v>
      </c>
      <c r="R65" s="65"/>
      <c r="S65" s="65"/>
      <c r="T65" s="65"/>
      <c r="X65">
        <v>1</v>
      </c>
    </row>
    <row r="66" spans="1:33" x14ac:dyDescent="0.35">
      <c r="A66" s="18"/>
      <c r="B66" s="3"/>
      <c r="E66" s="42">
        <v>6</v>
      </c>
      <c r="F66" s="42" t="s">
        <v>2</v>
      </c>
      <c r="G66" s="42"/>
      <c r="H66" s="204"/>
      <c r="I66" s="47"/>
      <c r="J66" s="47"/>
      <c r="K66" s="207"/>
      <c r="L66" s="208"/>
      <c r="Q66" s="65">
        <f t="shared" si="3"/>
        <v>6</v>
      </c>
      <c r="R66" s="65"/>
      <c r="S66" s="65"/>
      <c r="T66" s="65"/>
      <c r="X66">
        <v>1</v>
      </c>
    </row>
    <row r="67" spans="1:33" x14ac:dyDescent="0.35">
      <c r="A67" s="18"/>
      <c r="B67" s="3"/>
      <c r="E67" s="42">
        <v>7</v>
      </c>
      <c r="F67" s="42" t="s">
        <v>1128</v>
      </c>
      <c r="G67" s="42"/>
      <c r="H67" s="204"/>
      <c r="I67" s="47"/>
      <c r="J67" s="47"/>
      <c r="K67" s="207"/>
      <c r="L67" s="208"/>
      <c r="Q67" s="65">
        <f t="shared" si="3"/>
        <v>7</v>
      </c>
      <c r="R67" s="65"/>
      <c r="S67" s="65"/>
      <c r="T67" s="65"/>
      <c r="X67">
        <v>1</v>
      </c>
    </row>
    <row r="68" spans="1:33" x14ac:dyDescent="0.35">
      <c r="A68" s="18"/>
      <c r="B68" s="3"/>
      <c r="E68" s="42">
        <v>167</v>
      </c>
      <c r="F68" s="42" t="s">
        <v>1129</v>
      </c>
      <c r="G68" s="42"/>
      <c r="H68" s="204"/>
      <c r="I68" s="47"/>
      <c r="J68" s="47"/>
      <c r="K68" s="207"/>
      <c r="L68" s="208"/>
      <c r="Q68" s="65">
        <f t="shared" si="3"/>
        <v>167</v>
      </c>
      <c r="R68" s="65"/>
      <c r="S68" s="65"/>
      <c r="T68" s="65"/>
      <c r="X68">
        <v>1</v>
      </c>
    </row>
    <row r="69" spans="1:33" x14ac:dyDescent="0.35">
      <c r="A69" s="18"/>
      <c r="B69" s="3"/>
      <c r="E69" s="34">
        <v>92</v>
      </c>
      <c r="F69" s="34" t="s">
        <v>1123</v>
      </c>
      <c r="G69" s="34"/>
      <c r="H69" s="34" t="s">
        <v>1131</v>
      </c>
      <c r="I69" s="47"/>
      <c r="J69" s="47"/>
      <c r="K69" s="48"/>
      <c r="L69" s="48"/>
      <c r="Q69" s="65">
        <f t="shared" si="3"/>
        <v>92</v>
      </c>
      <c r="R69" s="65"/>
      <c r="S69" s="65"/>
      <c r="T69" s="65"/>
      <c r="X69">
        <v>1</v>
      </c>
      <c r="AE69">
        <v>1</v>
      </c>
    </row>
    <row r="70" spans="1:33" s="25" customFormat="1" x14ac:dyDescent="0.35">
      <c r="A70" s="29" t="s">
        <v>744</v>
      </c>
      <c r="B70" s="25" t="s">
        <v>302</v>
      </c>
      <c r="C70" s="25">
        <v>30</v>
      </c>
      <c r="E70" s="26" t="e">
        <f>VLOOKUP(A70,'2022-23'!$A$1:$B$445,1,FALSE)</f>
        <v>#N/A</v>
      </c>
      <c r="F70" s="26" t="e">
        <f>VLOOKUP(B70,'2022-23'!$B$2:$B$445,1,FALSE)</f>
        <v>#N/A</v>
      </c>
      <c r="G70" s="26" t="e">
        <f t="shared" si="7"/>
        <v>#N/A</v>
      </c>
      <c r="H70" s="25" t="s">
        <v>559</v>
      </c>
      <c r="I70" s="25" t="e">
        <f t="shared" si="1"/>
        <v>#N/A</v>
      </c>
      <c r="N70" s="71"/>
      <c r="O70" s="71"/>
      <c r="P70" t="str">
        <f t="shared" ref="P70:P76" si="8">+A70</f>
        <v>169</v>
      </c>
      <c r="Q70" s="65" t="e">
        <f t="shared" si="3"/>
        <v>#N/A</v>
      </c>
      <c r="R70" s="65"/>
      <c r="S70" s="65" t="s">
        <v>1199</v>
      </c>
      <c r="T70" s="65"/>
      <c r="W70">
        <v>1</v>
      </c>
      <c r="X70"/>
      <c r="Y70"/>
    </row>
    <row r="71" spans="1:33" x14ac:dyDescent="0.35">
      <c r="A71" s="18" t="s">
        <v>745</v>
      </c>
      <c r="B71" t="s">
        <v>340</v>
      </c>
      <c r="C71">
        <v>30</v>
      </c>
      <c r="E71" t="e">
        <f>VLOOKUP(A71,'2022-23'!$A$1:$B$445,1,FALSE)</f>
        <v>#N/A</v>
      </c>
      <c r="F71" t="str">
        <f>VLOOKUP(B71,'2022-23'!$B$2:$B$445,1,FALSE)</f>
        <v>Salt - Other Sources</v>
      </c>
      <c r="G71" t="e">
        <f t="shared" si="7"/>
        <v>#N/A</v>
      </c>
      <c r="I71" s="1" t="e">
        <f t="shared" si="1"/>
        <v>#N/A</v>
      </c>
      <c r="J71" s="1" t="s">
        <v>57</v>
      </c>
      <c r="P71" t="str">
        <f t="shared" si="8"/>
        <v>170</v>
      </c>
      <c r="Q71" s="65" t="e">
        <f t="shared" ref="Q71:Q134" si="9">+E71</f>
        <v>#N/A</v>
      </c>
      <c r="R71" s="65"/>
      <c r="S71" s="65" t="s">
        <v>1199</v>
      </c>
      <c r="T71" s="65"/>
      <c r="U71">
        <v>30</v>
      </c>
      <c r="W71">
        <v>1</v>
      </c>
    </row>
    <row r="72" spans="1:33" x14ac:dyDescent="0.35">
      <c r="A72" s="18" t="s">
        <v>746</v>
      </c>
      <c r="B72" s="3" t="s">
        <v>14</v>
      </c>
      <c r="C72">
        <v>30</v>
      </c>
      <c r="E72" t="e">
        <f>VLOOKUP(A72,'2022-23'!$A$1:$B$445,1,FALSE)</f>
        <v>#N/A</v>
      </c>
      <c r="F72" t="str">
        <f>VLOOKUP(B72,'2022-23'!$B$2:$B$445,1,FALSE)</f>
        <v>Sugar - PDS</v>
      </c>
      <c r="G72" t="e">
        <f t="shared" si="7"/>
        <v>#N/A</v>
      </c>
      <c r="I72" s="1" t="e">
        <f t="shared" si="1"/>
        <v>#N/A</v>
      </c>
      <c r="J72" s="1" t="s">
        <v>57</v>
      </c>
      <c r="P72" t="str">
        <f t="shared" si="8"/>
        <v>171</v>
      </c>
      <c r="Q72" s="65" t="e">
        <f t="shared" si="9"/>
        <v>#N/A</v>
      </c>
      <c r="R72" s="65"/>
      <c r="S72" s="65" t="s">
        <v>1199</v>
      </c>
      <c r="T72" s="65"/>
      <c r="U72">
        <v>30</v>
      </c>
      <c r="W72">
        <v>1</v>
      </c>
    </row>
    <row r="73" spans="1:33" ht="29" x14ac:dyDescent="0.35">
      <c r="A73" s="18" t="s">
        <v>747</v>
      </c>
      <c r="B73" s="3" t="s">
        <v>76</v>
      </c>
      <c r="C73">
        <v>30</v>
      </c>
      <c r="E73" t="e">
        <f>VLOOKUP(A73,'2022-23'!$A$1:$B$445,1,FALSE)</f>
        <v>#N/A</v>
      </c>
      <c r="F73" t="str">
        <f>VLOOKUP(B73,'2022-23'!$B$2:$B$445,1,FALSE)</f>
        <v>Sugar - Other Sources</v>
      </c>
      <c r="G73" t="e">
        <f t="shared" si="7"/>
        <v>#N/A</v>
      </c>
      <c r="I73" s="1" t="e">
        <f t="shared" si="1"/>
        <v>#N/A</v>
      </c>
      <c r="J73" s="1" t="s">
        <v>57</v>
      </c>
      <c r="P73" t="str">
        <f t="shared" si="8"/>
        <v>172</v>
      </c>
      <c r="Q73" s="65" t="e">
        <f t="shared" si="9"/>
        <v>#N/A</v>
      </c>
      <c r="R73" s="65"/>
      <c r="S73" s="65" t="s">
        <v>1199</v>
      </c>
      <c r="T73" s="65"/>
      <c r="U73">
        <v>30</v>
      </c>
      <c r="W73">
        <v>1</v>
      </c>
    </row>
    <row r="74" spans="1:33" x14ac:dyDescent="0.35">
      <c r="A74" s="18" t="s">
        <v>748</v>
      </c>
      <c r="B74" t="s">
        <v>341</v>
      </c>
      <c r="C74">
        <v>30</v>
      </c>
      <c r="E74" t="e">
        <f>VLOOKUP(A74,'2022-23'!$A$1:$B$445,1,FALSE)</f>
        <v>#N/A</v>
      </c>
      <c r="F74" t="str">
        <f>VLOOKUP(B74,'2022-23'!$B$2:$B$445,1,FALSE)</f>
        <v>Jaggery (Gur)</v>
      </c>
      <c r="G74" t="e">
        <f t="shared" si="7"/>
        <v>#N/A</v>
      </c>
      <c r="I74" s="1" t="e">
        <f t="shared" si="1"/>
        <v>#N/A</v>
      </c>
      <c r="J74" s="1" t="s">
        <v>57</v>
      </c>
      <c r="P74" t="str">
        <f t="shared" si="8"/>
        <v>173</v>
      </c>
      <c r="Q74" s="65" t="e">
        <f t="shared" si="9"/>
        <v>#N/A</v>
      </c>
      <c r="R74" s="65"/>
      <c r="S74" s="65" t="s">
        <v>1199</v>
      </c>
      <c r="T74" s="65"/>
      <c r="U74">
        <v>30</v>
      </c>
      <c r="W74">
        <v>1</v>
      </c>
    </row>
    <row r="75" spans="1:33" x14ac:dyDescent="0.35">
      <c r="A75" s="18" t="s">
        <v>749</v>
      </c>
      <c r="B75" s="3" t="s">
        <v>77</v>
      </c>
      <c r="C75">
        <v>30</v>
      </c>
      <c r="E75" t="e">
        <f>VLOOKUP(A75,'2022-23'!$A$1:$B$445,1,FALSE)</f>
        <v>#N/A</v>
      </c>
      <c r="F75" t="str">
        <f>VLOOKUP(B75,'2022-23'!$B$2:$B$445,1,FALSE)</f>
        <v>Candy, Misri</v>
      </c>
      <c r="G75" t="e">
        <f t="shared" si="7"/>
        <v>#N/A</v>
      </c>
      <c r="I75" s="1" t="e">
        <f t="shared" si="1"/>
        <v>#N/A</v>
      </c>
      <c r="J75" s="1" t="s">
        <v>57</v>
      </c>
      <c r="P75" t="str">
        <f t="shared" si="8"/>
        <v>174</v>
      </c>
      <c r="Q75" s="65" t="e">
        <f t="shared" si="9"/>
        <v>#N/A</v>
      </c>
      <c r="R75" s="65"/>
      <c r="S75" s="65" t="s">
        <v>1199</v>
      </c>
      <c r="T75" s="65"/>
      <c r="U75">
        <v>30</v>
      </c>
      <c r="W75">
        <v>1</v>
      </c>
    </row>
    <row r="76" spans="1:33" x14ac:dyDescent="0.35">
      <c r="A76" s="18" t="s">
        <v>750</v>
      </c>
      <c r="B76" s="3" t="s">
        <v>15</v>
      </c>
      <c r="C76">
        <v>30</v>
      </c>
      <c r="E76" t="e">
        <f>VLOOKUP(A76,'2022-23'!$A$1:$B$445,1,FALSE)</f>
        <v>#N/A</v>
      </c>
      <c r="F76" t="str">
        <f>VLOOKUP(B76,'2022-23'!$B$2:$B$445,1,FALSE)</f>
        <v>Honey</v>
      </c>
      <c r="G76" t="e">
        <f t="shared" si="7"/>
        <v>#N/A</v>
      </c>
      <c r="I76" s="1" t="e">
        <f t="shared" si="1"/>
        <v>#N/A</v>
      </c>
      <c r="J76" s="1" t="s">
        <v>57</v>
      </c>
      <c r="P76" t="str">
        <f t="shared" si="8"/>
        <v>175</v>
      </c>
      <c r="Q76" s="65" t="e">
        <f t="shared" si="9"/>
        <v>#N/A</v>
      </c>
      <c r="R76" s="65"/>
      <c r="S76" s="65" t="s">
        <v>1199</v>
      </c>
      <c r="T76" s="65"/>
      <c r="U76">
        <v>30</v>
      </c>
      <c r="W76">
        <v>1</v>
      </c>
    </row>
    <row r="77" spans="1:33" x14ac:dyDescent="0.35">
      <c r="A77" s="18"/>
      <c r="B77" s="3"/>
      <c r="E77" s="42">
        <v>73</v>
      </c>
      <c r="F77" s="42" t="s">
        <v>1111</v>
      </c>
      <c r="G77" s="42"/>
      <c r="H77" s="42" t="s">
        <v>1146</v>
      </c>
      <c r="Q77" s="65">
        <f t="shared" si="9"/>
        <v>73</v>
      </c>
      <c r="R77" s="65"/>
      <c r="S77" s="65"/>
      <c r="T77" s="65"/>
      <c r="X77">
        <v>1</v>
      </c>
      <c r="AG77">
        <v>1</v>
      </c>
    </row>
    <row r="78" spans="1:33" x14ac:dyDescent="0.35">
      <c r="A78" s="18"/>
      <c r="B78" s="3"/>
      <c r="E78" s="42">
        <v>74</v>
      </c>
      <c r="F78" s="42" t="s">
        <v>1112</v>
      </c>
      <c r="G78" s="42"/>
      <c r="H78" s="42" t="s">
        <v>1146</v>
      </c>
      <c r="Q78" s="65">
        <f t="shared" si="9"/>
        <v>74</v>
      </c>
      <c r="R78" s="65"/>
      <c r="S78" s="65"/>
      <c r="T78" s="65"/>
      <c r="X78">
        <v>1</v>
      </c>
      <c r="AG78">
        <v>1</v>
      </c>
    </row>
    <row r="79" spans="1:33" x14ac:dyDescent="0.35">
      <c r="A79" s="18"/>
      <c r="B79" s="3"/>
      <c r="E79" s="42">
        <v>178</v>
      </c>
      <c r="F79" s="42" t="s">
        <v>1120</v>
      </c>
      <c r="G79" s="42"/>
      <c r="H79" s="42" t="s">
        <v>1146</v>
      </c>
      <c r="Q79" s="65">
        <f t="shared" si="9"/>
        <v>178</v>
      </c>
      <c r="R79" s="65"/>
      <c r="S79" s="65"/>
      <c r="T79" s="65"/>
      <c r="X79">
        <v>1</v>
      </c>
      <c r="AF79">
        <v>1</v>
      </c>
    </row>
    <row r="80" spans="1:33" s="25" customFormat="1" x14ac:dyDescent="0.35">
      <c r="A80" s="29" t="s">
        <v>751</v>
      </c>
      <c r="B80" s="25" t="s">
        <v>303</v>
      </c>
      <c r="C80" s="25">
        <v>30</v>
      </c>
      <c r="E80" s="26" t="e">
        <f>VLOOKUP(A80,'2022-23'!$A$1:$B$445,1,FALSE)</f>
        <v>#N/A</v>
      </c>
      <c r="F80" s="26" t="e">
        <f>VLOOKUP(B80,'2022-23'!$B$2:$B$445,1,FALSE)</f>
        <v>#N/A</v>
      </c>
      <c r="G80" s="26" t="e">
        <f t="shared" si="7"/>
        <v>#N/A</v>
      </c>
      <c r="H80" s="25" t="s">
        <v>557</v>
      </c>
      <c r="I80" s="25" t="e">
        <f t="shared" si="1"/>
        <v>#N/A</v>
      </c>
      <c r="N80" s="71"/>
      <c r="O80" s="71"/>
      <c r="P80" t="str">
        <f t="shared" ref="P80:P86" si="10">+A80</f>
        <v>179</v>
      </c>
      <c r="Q80" s="65" t="e">
        <f t="shared" si="9"/>
        <v>#N/A</v>
      </c>
      <c r="R80" s="65"/>
      <c r="S80" s="65" t="s">
        <v>1199</v>
      </c>
      <c r="T80" s="65"/>
      <c r="U80" s="25">
        <v>30</v>
      </c>
      <c r="W80"/>
      <c r="X80"/>
      <c r="Y80"/>
    </row>
    <row r="81" spans="1:34" s="1" customFormat="1" ht="29" x14ac:dyDescent="0.35">
      <c r="A81" s="18" t="s">
        <v>752</v>
      </c>
      <c r="B81" s="3" t="s">
        <v>78</v>
      </c>
      <c r="C81">
        <v>7</v>
      </c>
      <c r="D81"/>
      <c r="E81" t="e">
        <f>VLOOKUP(A81,'2022-23'!$A$1:$B$445,1,FALSE)</f>
        <v>#N/A</v>
      </c>
      <c r="F81" t="str">
        <f>VLOOKUP(B81,'2022-23'!$B$2:$B$445,1,FALSE)</f>
        <v>Vanaspati, Margarine</v>
      </c>
      <c r="G81" t="e">
        <f t="shared" si="7"/>
        <v>#N/A</v>
      </c>
      <c r="H81"/>
      <c r="I81" s="1" t="e">
        <f t="shared" si="1"/>
        <v>#N/A</v>
      </c>
      <c r="J81" s="1" t="s">
        <v>57</v>
      </c>
      <c r="M81"/>
      <c r="N81" s="68"/>
      <c r="O81" s="68"/>
      <c r="P81" t="str">
        <f t="shared" si="10"/>
        <v>180</v>
      </c>
      <c r="Q81" s="65" t="e">
        <f t="shared" si="9"/>
        <v>#N/A</v>
      </c>
      <c r="R81" s="65"/>
      <c r="S81" s="15" t="s">
        <v>1200</v>
      </c>
      <c r="T81" s="15"/>
      <c r="U81">
        <v>7</v>
      </c>
      <c r="V81"/>
      <c r="W81">
        <v>1</v>
      </c>
      <c r="X81"/>
      <c r="Y81"/>
      <c r="Z81"/>
      <c r="AA81"/>
      <c r="AB81"/>
      <c r="AC81"/>
      <c r="AD81"/>
      <c r="AE81"/>
      <c r="AF81"/>
      <c r="AG81"/>
      <c r="AH81"/>
    </row>
    <row r="82" spans="1:34" s="1" customFormat="1" x14ac:dyDescent="0.35">
      <c r="A82" s="18" t="s">
        <v>753</v>
      </c>
      <c r="B82" s="3" t="s">
        <v>79</v>
      </c>
      <c r="C82">
        <v>7</v>
      </c>
      <c r="D82"/>
      <c r="E82" t="e">
        <f>VLOOKUP(A82,'2022-23'!$A$1:$B$445,1,FALSE)</f>
        <v>#N/A</v>
      </c>
      <c r="F82" t="str">
        <f>VLOOKUP(B82,'2022-23'!$B$2:$B$445,1,FALSE)</f>
        <v>Mustard Oil</v>
      </c>
      <c r="G82" t="e">
        <f t="shared" si="7"/>
        <v>#N/A</v>
      </c>
      <c r="H82"/>
      <c r="I82" s="1" t="e">
        <f t="shared" si="1"/>
        <v>#N/A</v>
      </c>
      <c r="J82" s="1" t="s">
        <v>57</v>
      </c>
      <c r="M82"/>
      <c r="N82" s="68"/>
      <c r="O82" s="68"/>
      <c r="P82" t="str">
        <f t="shared" si="10"/>
        <v>181</v>
      </c>
      <c r="Q82" s="65" t="e">
        <f t="shared" si="9"/>
        <v>#N/A</v>
      </c>
      <c r="R82" s="65"/>
      <c r="S82" s="15" t="s">
        <v>1200</v>
      </c>
      <c r="T82" s="15"/>
      <c r="U82">
        <v>7</v>
      </c>
      <c r="V82"/>
      <c r="W82">
        <v>1</v>
      </c>
      <c r="X82"/>
      <c r="Y82"/>
      <c r="Z82"/>
      <c r="AA82"/>
      <c r="AB82"/>
      <c r="AC82"/>
      <c r="AD82"/>
      <c r="AE82"/>
      <c r="AF82"/>
      <c r="AG82"/>
      <c r="AH82"/>
    </row>
    <row r="83" spans="1:34" s="1" customFormat="1" x14ac:dyDescent="0.35">
      <c r="A83" s="18" t="s">
        <v>754</v>
      </c>
      <c r="B83" s="3" t="s">
        <v>80</v>
      </c>
      <c r="C83">
        <v>7</v>
      </c>
      <c r="D83"/>
      <c r="E83" t="e">
        <f>VLOOKUP(A83,'2022-23'!$A$1:$B$445,1,FALSE)</f>
        <v>#N/A</v>
      </c>
      <c r="F83" t="str">
        <f>VLOOKUP(B83,'2022-23'!$B$2:$B$445,1,FALSE)</f>
        <v>Groundnut Oil</v>
      </c>
      <c r="G83" t="e">
        <f t="shared" si="7"/>
        <v>#N/A</v>
      </c>
      <c r="H83"/>
      <c r="I83" s="1" t="e">
        <f t="shared" si="1"/>
        <v>#N/A</v>
      </c>
      <c r="J83" s="1" t="s">
        <v>57</v>
      </c>
      <c r="M83"/>
      <c r="N83" s="68"/>
      <c r="O83" s="68"/>
      <c r="P83" t="str">
        <f t="shared" si="10"/>
        <v>182</v>
      </c>
      <c r="Q83" s="65" t="e">
        <f t="shared" si="9"/>
        <v>#N/A</v>
      </c>
      <c r="R83" s="65"/>
      <c r="S83" s="15" t="s">
        <v>1200</v>
      </c>
      <c r="T83" s="15"/>
      <c r="U83">
        <v>7</v>
      </c>
      <c r="V83"/>
      <c r="W83">
        <v>1</v>
      </c>
      <c r="X83"/>
      <c r="Y83"/>
      <c r="Z83"/>
      <c r="AA83"/>
      <c r="AB83"/>
      <c r="AC83"/>
      <c r="AD83"/>
      <c r="AE83"/>
      <c r="AF83"/>
      <c r="AG83"/>
      <c r="AH83"/>
    </row>
    <row r="84" spans="1:34" s="1" customFormat="1" x14ac:dyDescent="0.35">
      <c r="A84" s="18" t="s">
        <v>755</v>
      </c>
      <c r="B84" s="3" t="s">
        <v>81</v>
      </c>
      <c r="C84">
        <v>7</v>
      </c>
      <c r="D84"/>
      <c r="E84" t="e">
        <f>VLOOKUP(A84,'2022-23'!$A$1:$B$445,1,FALSE)</f>
        <v>#N/A</v>
      </c>
      <c r="F84" t="str">
        <f>VLOOKUP(B84,'2022-23'!$B$2:$B$445,1,FALSE)</f>
        <v>Coconut Oil</v>
      </c>
      <c r="G84" t="e">
        <f t="shared" si="7"/>
        <v>#N/A</v>
      </c>
      <c r="H84"/>
      <c r="I84" s="1" t="e">
        <f t="shared" si="1"/>
        <v>#N/A</v>
      </c>
      <c r="J84" s="1" t="s">
        <v>57</v>
      </c>
      <c r="M84"/>
      <c r="N84" s="68"/>
      <c r="O84" s="68"/>
      <c r="P84" t="str">
        <f t="shared" si="10"/>
        <v>183</v>
      </c>
      <c r="Q84" s="65" t="e">
        <f t="shared" si="9"/>
        <v>#N/A</v>
      </c>
      <c r="R84" s="65"/>
      <c r="S84" s="15" t="s">
        <v>1200</v>
      </c>
      <c r="T84" s="15"/>
      <c r="U84">
        <v>7</v>
      </c>
      <c r="V84"/>
      <c r="W84">
        <v>1</v>
      </c>
      <c r="X84"/>
      <c r="Y84"/>
      <c r="Z84"/>
      <c r="AA84"/>
      <c r="AB84"/>
      <c r="AC84"/>
      <c r="AD84"/>
      <c r="AE84"/>
      <c r="AF84"/>
      <c r="AG84"/>
      <c r="AH84"/>
    </row>
    <row r="85" spans="1:34" s="1" customFormat="1" x14ac:dyDescent="0.35">
      <c r="A85" s="18" t="s">
        <v>756</v>
      </c>
      <c r="B85" t="s">
        <v>343</v>
      </c>
      <c r="C85">
        <v>7</v>
      </c>
      <c r="D85"/>
      <c r="E85" t="e">
        <f>VLOOKUP(A85,'2022-23'!$A$1:$B$445,1,FALSE)</f>
        <v>#N/A</v>
      </c>
      <c r="F85" t="str">
        <f>VLOOKUP(B85,'2022-23'!$B$2:$B$445,1,FALSE)</f>
        <v>Refined Oil (Sunflower, Soyabean, Palm Oil, Vegetable Oil, Etc.)</v>
      </c>
      <c r="G85" t="e">
        <f t="shared" si="7"/>
        <v>#N/A</v>
      </c>
      <c r="H85"/>
      <c r="I85" s="1" t="e">
        <f t="shared" si="1"/>
        <v>#N/A</v>
      </c>
      <c r="J85" s="1" t="s">
        <v>57</v>
      </c>
      <c r="M85"/>
      <c r="N85" s="68"/>
      <c r="O85" s="68"/>
      <c r="P85" t="str">
        <f t="shared" si="10"/>
        <v>184</v>
      </c>
      <c r="Q85" s="65" t="e">
        <f t="shared" si="9"/>
        <v>#N/A</v>
      </c>
      <c r="R85" s="65"/>
      <c r="S85" s="15" t="s">
        <v>1200</v>
      </c>
      <c r="T85" s="15"/>
      <c r="U85">
        <v>7</v>
      </c>
      <c r="V85"/>
      <c r="W85">
        <v>1</v>
      </c>
      <c r="X85"/>
      <c r="Y85"/>
      <c r="Z85"/>
      <c r="AA85"/>
      <c r="AB85"/>
      <c r="AC85"/>
      <c r="AD85"/>
      <c r="AE85"/>
      <c r="AF85"/>
      <c r="AG85"/>
      <c r="AH85"/>
    </row>
    <row r="86" spans="1:34" s="1" customFormat="1" x14ac:dyDescent="0.35">
      <c r="A86" s="18" t="s">
        <v>757</v>
      </c>
      <c r="B86" t="s">
        <v>344</v>
      </c>
      <c r="C86">
        <v>7</v>
      </c>
      <c r="D86"/>
      <c r="E86" t="e">
        <f>VLOOKUP(A86,'2022-23'!$A$1:$B$445,1,FALSE)</f>
        <v>#N/A</v>
      </c>
      <c r="F86" t="str">
        <f>VLOOKUP(B86,'2022-23'!$B$2:$B$445,1,FALSE)</f>
        <v>Other Edible Oil</v>
      </c>
      <c r="G86" t="e">
        <f t="shared" si="7"/>
        <v>#N/A</v>
      </c>
      <c r="H86"/>
      <c r="I86" s="1" t="e">
        <f t="shared" si="1"/>
        <v>#N/A</v>
      </c>
      <c r="J86" s="1" t="s">
        <v>57</v>
      </c>
      <c r="M86"/>
      <c r="N86" s="68"/>
      <c r="O86" s="68"/>
      <c r="P86" t="str">
        <f t="shared" si="10"/>
        <v>185</v>
      </c>
      <c r="Q86" s="65" t="e">
        <f t="shared" si="9"/>
        <v>#N/A</v>
      </c>
      <c r="R86" s="65"/>
      <c r="S86" s="15" t="s">
        <v>1200</v>
      </c>
      <c r="T86" s="15"/>
      <c r="U86">
        <v>7</v>
      </c>
      <c r="V86"/>
      <c r="W86">
        <v>1</v>
      </c>
      <c r="X86"/>
      <c r="Y86"/>
      <c r="Z86"/>
      <c r="AA86"/>
      <c r="AB86"/>
      <c r="AC86"/>
      <c r="AD86"/>
      <c r="AE86"/>
      <c r="AF86"/>
      <c r="AG86"/>
      <c r="AH86"/>
    </row>
    <row r="87" spans="1:34" s="1" customFormat="1" x14ac:dyDescent="0.35">
      <c r="A87" s="18"/>
      <c r="B87"/>
      <c r="C87"/>
      <c r="D87"/>
      <c r="E87" s="34">
        <v>95</v>
      </c>
      <c r="F87" s="34" t="s">
        <v>1135</v>
      </c>
      <c r="G87" s="34"/>
      <c r="H87" s="34" t="s">
        <v>1136</v>
      </c>
      <c r="M87"/>
      <c r="N87" s="68"/>
      <c r="O87" s="68"/>
      <c r="P87"/>
      <c r="Q87" s="65">
        <f t="shared" si="9"/>
        <v>95</v>
      </c>
      <c r="R87" s="65"/>
      <c r="S87" s="65"/>
      <c r="T87" s="65"/>
      <c r="U87"/>
      <c r="V87"/>
      <c r="W87"/>
      <c r="X87">
        <v>1</v>
      </c>
      <c r="Y87"/>
      <c r="Z87"/>
      <c r="AA87"/>
      <c r="AB87"/>
      <c r="AC87"/>
      <c r="AD87"/>
      <c r="AE87"/>
      <c r="AF87"/>
      <c r="AG87"/>
      <c r="AH87"/>
    </row>
    <row r="88" spans="1:34" s="1" customFormat="1" x14ac:dyDescent="0.35">
      <c r="A88" s="18"/>
      <c r="B88"/>
      <c r="C88"/>
      <c r="D88"/>
      <c r="E88" s="42">
        <v>75</v>
      </c>
      <c r="F88" s="42" t="s">
        <v>1133</v>
      </c>
      <c r="G88" s="42"/>
      <c r="H88" s="42" t="s">
        <v>1146</v>
      </c>
      <c r="M88"/>
      <c r="N88" s="68"/>
      <c r="O88" s="68"/>
      <c r="P88"/>
      <c r="Q88" s="65">
        <f t="shared" si="9"/>
        <v>75</v>
      </c>
      <c r="R88" s="65"/>
      <c r="S88" s="65"/>
      <c r="T88" s="65"/>
      <c r="U88"/>
      <c r="V88"/>
      <c r="W88"/>
      <c r="X88">
        <v>1</v>
      </c>
      <c r="Y88"/>
      <c r="Z88"/>
      <c r="AA88"/>
      <c r="AB88"/>
      <c r="AC88"/>
      <c r="AD88"/>
      <c r="AE88"/>
      <c r="AF88"/>
      <c r="AG88"/>
      <c r="AH88"/>
    </row>
    <row r="89" spans="1:34" s="1" customFormat="1" x14ac:dyDescent="0.35">
      <c r="A89" s="18"/>
      <c r="B89"/>
      <c r="C89"/>
      <c r="D89"/>
      <c r="E89" s="42">
        <v>188</v>
      </c>
      <c r="F89" s="42" t="s">
        <v>1134</v>
      </c>
      <c r="G89" s="42"/>
      <c r="H89" s="42" t="s">
        <v>1146</v>
      </c>
      <c r="M89"/>
      <c r="N89" s="68"/>
      <c r="O89" s="68"/>
      <c r="P89"/>
      <c r="Q89" s="65">
        <f t="shared" si="9"/>
        <v>188</v>
      </c>
      <c r="R89" s="65"/>
      <c r="S89" s="65"/>
      <c r="T89" s="65"/>
      <c r="U89"/>
      <c r="V89"/>
      <c r="W89"/>
      <c r="X89">
        <v>1</v>
      </c>
      <c r="Y89"/>
      <c r="Z89"/>
      <c r="AA89"/>
      <c r="AB89"/>
      <c r="AC89"/>
      <c r="AD89"/>
      <c r="AE89"/>
      <c r="AF89"/>
      <c r="AG89"/>
      <c r="AH89"/>
    </row>
    <row r="90" spans="1:34" s="25" customFormat="1" x14ac:dyDescent="0.35">
      <c r="A90" s="29" t="s">
        <v>758</v>
      </c>
      <c r="B90" s="25" t="s">
        <v>304</v>
      </c>
      <c r="C90" s="25">
        <v>7</v>
      </c>
      <c r="E90" s="26" t="e">
        <f>VLOOKUP(A90,'2022-23'!$A$1:$B$445,1,FALSE)</f>
        <v>#N/A</v>
      </c>
      <c r="F90" s="26" t="e">
        <f>VLOOKUP(B90,'2022-23'!$B$2:$B$445,1,FALSE)</f>
        <v>#N/A</v>
      </c>
      <c r="G90" s="26" t="e">
        <f t="shared" si="7"/>
        <v>#N/A</v>
      </c>
      <c r="H90" s="25" t="s">
        <v>560</v>
      </c>
      <c r="I90" s="25" t="e">
        <f t="shared" si="1"/>
        <v>#N/A</v>
      </c>
      <c r="N90" s="71"/>
      <c r="O90" s="71"/>
      <c r="P90" t="str">
        <f t="shared" ref="P90:P144" si="11">+A90</f>
        <v>189</v>
      </c>
      <c r="Q90" s="65" t="e">
        <f t="shared" si="9"/>
        <v>#N/A</v>
      </c>
      <c r="R90" s="65"/>
      <c r="S90" s="15" t="s">
        <v>1200</v>
      </c>
      <c r="T90" s="15"/>
      <c r="U90" s="25">
        <v>7</v>
      </c>
      <c r="W90"/>
      <c r="X90"/>
      <c r="Y90"/>
    </row>
    <row r="91" spans="1:34" s="1" customFormat="1" x14ac:dyDescent="0.35">
      <c r="A91" s="18" t="s">
        <v>759</v>
      </c>
      <c r="B91" s="3" t="s">
        <v>82</v>
      </c>
      <c r="C91">
        <v>7</v>
      </c>
      <c r="D91"/>
      <c r="E91" t="e">
        <f>VLOOKUP(A91,'2022-23'!$A$1:$B$445,1,FALSE)</f>
        <v>#N/A</v>
      </c>
      <c r="F91" t="str">
        <f>VLOOKUP(B91,'2022-23'!$B$2:$B$445,1,FALSE)</f>
        <v>Eggs (No.)</v>
      </c>
      <c r="G91" t="e">
        <f t="shared" si="7"/>
        <v>#N/A</v>
      </c>
      <c r="H91"/>
      <c r="I91" s="1" t="e">
        <f t="shared" si="1"/>
        <v>#N/A</v>
      </c>
      <c r="J91" s="1" t="s">
        <v>57</v>
      </c>
      <c r="M91"/>
      <c r="N91" s="68"/>
      <c r="O91" s="68"/>
      <c r="P91" t="str">
        <f t="shared" si="11"/>
        <v>190</v>
      </c>
      <c r="Q91" s="65" t="e">
        <f t="shared" si="9"/>
        <v>#N/A</v>
      </c>
      <c r="R91" s="65"/>
      <c r="S91" s="15" t="s">
        <v>1200</v>
      </c>
      <c r="T91" s="15"/>
      <c r="U91">
        <v>7</v>
      </c>
      <c r="V91"/>
      <c r="W91">
        <v>1</v>
      </c>
      <c r="X91"/>
      <c r="Y91"/>
      <c r="Z91"/>
      <c r="AA91"/>
      <c r="AB91"/>
      <c r="AC91"/>
      <c r="AD91"/>
      <c r="AE91"/>
      <c r="AF91"/>
      <c r="AG91"/>
      <c r="AH91"/>
    </row>
    <row r="92" spans="1:34" s="1" customFormat="1" x14ac:dyDescent="0.35">
      <c r="A92" s="18" t="s">
        <v>760</v>
      </c>
      <c r="B92" s="3" t="s">
        <v>83</v>
      </c>
      <c r="C92">
        <v>7</v>
      </c>
      <c r="D92"/>
      <c r="E92" t="e">
        <f>VLOOKUP(A92,'2022-23'!$A$1:$B$445,1,FALSE)</f>
        <v>#N/A</v>
      </c>
      <c r="F92" t="str">
        <f>VLOOKUP(B92,'2022-23'!$B$2:$B$445,1,FALSE)</f>
        <v>Fish, Prawn</v>
      </c>
      <c r="G92" t="e">
        <f t="shared" si="7"/>
        <v>#N/A</v>
      </c>
      <c r="H92"/>
      <c r="I92" s="1" t="e">
        <f t="shared" si="1"/>
        <v>#N/A</v>
      </c>
      <c r="J92" s="1" t="s">
        <v>57</v>
      </c>
      <c r="M92"/>
      <c r="N92" s="68"/>
      <c r="O92" s="68"/>
      <c r="P92" t="str">
        <f t="shared" si="11"/>
        <v>191</v>
      </c>
      <c r="Q92" s="65" t="e">
        <f t="shared" si="9"/>
        <v>#N/A</v>
      </c>
      <c r="R92" s="65"/>
      <c r="S92" s="15" t="s">
        <v>1200</v>
      </c>
      <c r="T92" s="15"/>
      <c r="U92">
        <v>7</v>
      </c>
      <c r="V92"/>
      <c r="W92">
        <v>1</v>
      </c>
      <c r="X92"/>
      <c r="Y92"/>
      <c r="Z92"/>
      <c r="AA92"/>
      <c r="AB92"/>
      <c r="AC92"/>
      <c r="AD92"/>
      <c r="AE92"/>
      <c r="AF92"/>
      <c r="AG92"/>
      <c r="AH92"/>
    </row>
    <row r="93" spans="1:34" s="1" customFormat="1" x14ac:dyDescent="0.35">
      <c r="A93" s="18" t="s">
        <v>761</v>
      </c>
      <c r="B93" t="s">
        <v>346</v>
      </c>
      <c r="C93">
        <v>7</v>
      </c>
      <c r="D93"/>
      <c r="E93" t="e">
        <f>VLOOKUP(A93,'2022-23'!$A$1:$B$445,1,FALSE)</f>
        <v>#N/A</v>
      </c>
      <c r="F93" t="str">
        <f>VLOOKUP(B93,'2022-23'!$B$2:$B$445,1,FALSE)</f>
        <v>Goat Meat/Motton</v>
      </c>
      <c r="G93" t="e">
        <f t="shared" si="7"/>
        <v>#N/A</v>
      </c>
      <c r="H93"/>
      <c r="I93" s="1" t="e">
        <f t="shared" si="1"/>
        <v>#N/A</v>
      </c>
      <c r="J93" s="1" t="s">
        <v>57</v>
      </c>
      <c r="M93"/>
      <c r="N93" s="68"/>
      <c r="O93" s="68"/>
      <c r="P93" t="str">
        <f t="shared" si="11"/>
        <v>192</v>
      </c>
      <c r="Q93" s="65" t="e">
        <f t="shared" si="9"/>
        <v>#N/A</v>
      </c>
      <c r="R93" s="65"/>
      <c r="S93" s="15" t="s">
        <v>1200</v>
      </c>
      <c r="T93" s="15"/>
      <c r="U93">
        <v>7</v>
      </c>
      <c r="V93"/>
      <c r="W93">
        <v>1</v>
      </c>
      <c r="X93"/>
      <c r="Y93"/>
      <c r="Z93"/>
      <c r="AA93"/>
      <c r="AB93"/>
      <c r="AC93"/>
      <c r="AD93"/>
      <c r="AE93"/>
      <c r="AF93"/>
      <c r="AG93"/>
      <c r="AH93"/>
    </row>
    <row r="94" spans="1:34" s="1" customFormat="1" x14ac:dyDescent="0.35">
      <c r="A94" s="18" t="s">
        <v>762</v>
      </c>
      <c r="B94" t="s">
        <v>347</v>
      </c>
      <c r="C94">
        <v>7</v>
      </c>
      <c r="D94"/>
      <c r="E94" t="e">
        <f>VLOOKUP(A94,'2022-23'!$A$1:$B$445,1,FALSE)</f>
        <v>#N/A</v>
      </c>
      <c r="F94" t="str">
        <f>VLOOKUP(B94,'2022-23'!$B$2:$B$445,1,FALSE)</f>
        <v>Beef/Buffalo Meat</v>
      </c>
      <c r="G94" t="e">
        <f t="shared" si="7"/>
        <v>#N/A</v>
      </c>
      <c r="H94"/>
      <c r="I94" s="1" t="e">
        <f t="shared" si="1"/>
        <v>#N/A</v>
      </c>
      <c r="J94" s="1" t="s">
        <v>57</v>
      </c>
      <c r="M94"/>
      <c r="N94" s="68"/>
      <c r="O94" s="68"/>
      <c r="P94" t="str">
        <f t="shared" si="11"/>
        <v>193</v>
      </c>
      <c r="Q94" s="65" t="e">
        <f t="shared" si="9"/>
        <v>#N/A</v>
      </c>
      <c r="R94" s="65"/>
      <c r="S94" s="15" t="s">
        <v>1200</v>
      </c>
      <c r="T94" s="15"/>
      <c r="U94">
        <v>7</v>
      </c>
      <c r="V94"/>
      <c r="W94">
        <v>1</v>
      </c>
      <c r="X94"/>
      <c r="Y94"/>
      <c r="Z94"/>
      <c r="AA94"/>
      <c r="AB94"/>
      <c r="AC94"/>
      <c r="AD94"/>
      <c r="AE94"/>
      <c r="AF94"/>
      <c r="AG94"/>
      <c r="AH94"/>
    </row>
    <row r="95" spans="1:34" s="1" customFormat="1" x14ac:dyDescent="0.35">
      <c r="A95" s="18" t="s">
        <v>763</v>
      </c>
      <c r="B95" s="3" t="s">
        <v>17</v>
      </c>
      <c r="C95">
        <v>7</v>
      </c>
      <c r="D95"/>
      <c r="E95" t="e">
        <f>VLOOKUP(A95,'2022-23'!$A$1:$B$445,1,FALSE)</f>
        <v>#N/A</v>
      </c>
      <c r="F95" t="str">
        <f>VLOOKUP(B95,'2022-23'!$B$2:$B$445,1,FALSE)</f>
        <v>Pork</v>
      </c>
      <c r="G95" t="e">
        <f t="shared" si="7"/>
        <v>#N/A</v>
      </c>
      <c r="H95"/>
      <c r="I95" s="1" t="e">
        <f t="shared" si="1"/>
        <v>#N/A</v>
      </c>
      <c r="J95" s="1" t="s">
        <v>57</v>
      </c>
      <c r="M95"/>
      <c r="N95" s="68"/>
      <c r="O95" s="68"/>
      <c r="P95" t="str">
        <f t="shared" si="11"/>
        <v>194</v>
      </c>
      <c r="Q95" s="65" t="e">
        <f t="shared" si="9"/>
        <v>#N/A</v>
      </c>
      <c r="R95" s="65"/>
      <c r="S95" s="15" t="s">
        <v>1200</v>
      </c>
      <c r="T95" s="15"/>
      <c r="U95">
        <v>7</v>
      </c>
      <c r="V95"/>
      <c r="W95">
        <v>1</v>
      </c>
      <c r="X95"/>
      <c r="Y95"/>
      <c r="Z95"/>
      <c r="AA95"/>
      <c r="AB95"/>
      <c r="AC95"/>
      <c r="AD95"/>
      <c r="AE95"/>
      <c r="AF95"/>
      <c r="AG95"/>
      <c r="AH95"/>
    </row>
    <row r="96" spans="1:34" s="1" customFormat="1" x14ac:dyDescent="0.35">
      <c r="A96" s="18" t="s">
        <v>764</v>
      </c>
      <c r="B96" s="3" t="s">
        <v>18</v>
      </c>
      <c r="C96">
        <v>7</v>
      </c>
      <c r="D96"/>
      <c r="E96" t="e">
        <f>VLOOKUP(A96,'2022-23'!$A$1:$B$445,1,FALSE)</f>
        <v>#N/A</v>
      </c>
      <c r="F96" t="str">
        <f>VLOOKUP(B96,'2022-23'!$B$2:$B$445,1,FALSE)</f>
        <v>Chicken</v>
      </c>
      <c r="G96" t="e">
        <f t="shared" si="7"/>
        <v>#N/A</v>
      </c>
      <c r="H96"/>
      <c r="I96" s="1" t="e">
        <f t="shared" si="1"/>
        <v>#N/A</v>
      </c>
      <c r="J96" s="1" t="s">
        <v>57</v>
      </c>
      <c r="M96"/>
      <c r="N96" s="68"/>
      <c r="O96" s="68"/>
      <c r="P96" t="str">
        <f t="shared" si="11"/>
        <v>195</v>
      </c>
      <c r="Q96" s="65" t="e">
        <f t="shared" si="9"/>
        <v>#N/A</v>
      </c>
      <c r="R96" s="65"/>
      <c r="S96" s="15" t="s">
        <v>1200</v>
      </c>
      <c r="T96" s="15"/>
      <c r="U96">
        <v>7</v>
      </c>
      <c r="V96"/>
      <c r="W96">
        <v>1</v>
      </c>
      <c r="X96"/>
      <c r="Y96"/>
      <c r="Z96"/>
      <c r="AA96"/>
      <c r="AB96"/>
      <c r="AC96"/>
      <c r="AD96"/>
      <c r="AE96"/>
      <c r="AF96"/>
      <c r="AG96"/>
      <c r="AH96"/>
    </row>
    <row r="97" spans="1:34" s="1" customFormat="1" x14ac:dyDescent="0.35">
      <c r="A97" s="18" t="s">
        <v>765</v>
      </c>
      <c r="B97" t="s">
        <v>348</v>
      </c>
      <c r="C97">
        <v>7</v>
      </c>
      <c r="D97"/>
      <c r="E97" t="e">
        <f>VLOOKUP(A97,'2022-23'!$A$1:$B$445,1,FALSE)</f>
        <v>#N/A</v>
      </c>
      <c r="F97" t="str">
        <f>VLOOKUP(B97,'2022-23'!$B$2:$B$445,1,FALSE)</f>
        <v xml:space="preserve">Others: Birds, Crab, Oyster, Etc. </v>
      </c>
      <c r="G97" t="e">
        <f t="shared" si="7"/>
        <v>#N/A</v>
      </c>
      <c r="H97"/>
      <c r="I97" s="1" t="e">
        <f t="shared" ref="I97:I164" si="12">IF(G97="True",A97,"")</f>
        <v>#N/A</v>
      </c>
      <c r="J97" s="1" t="s">
        <v>57</v>
      </c>
      <c r="M97"/>
      <c r="N97" s="68"/>
      <c r="O97" s="68"/>
      <c r="P97" t="str">
        <f t="shared" si="11"/>
        <v>196</v>
      </c>
      <c r="Q97" s="65" t="e">
        <f t="shared" si="9"/>
        <v>#N/A</v>
      </c>
      <c r="R97" s="65"/>
      <c r="S97" s="15" t="s">
        <v>1200</v>
      </c>
      <c r="T97" s="15"/>
      <c r="U97">
        <v>7</v>
      </c>
      <c r="V97"/>
      <c r="W97">
        <v>1</v>
      </c>
      <c r="X97"/>
      <c r="Y97"/>
      <c r="Z97"/>
      <c r="AA97"/>
      <c r="AB97"/>
      <c r="AC97"/>
      <c r="AD97"/>
      <c r="AE97"/>
      <c r="AF97"/>
      <c r="AG97"/>
      <c r="AH97"/>
    </row>
    <row r="98" spans="1:34" s="25" customFormat="1" x14ac:dyDescent="0.35">
      <c r="A98" s="29" t="s">
        <v>766</v>
      </c>
      <c r="B98" s="25" t="s">
        <v>84</v>
      </c>
      <c r="C98" s="25">
        <v>7</v>
      </c>
      <c r="E98" s="26" t="e">
        <f>VLOOKUP(A98,'2022-23'!$A$1:$B$445,1,FALSE)</f>
        <v>#N/A</v>
      </c>
      <c r="F98" s="26" t="str">
        <f>VLOOKUP(B98,'2022-23'!$B$2:$B$445,1,FALSE)</f>
        <v>Egg, Fish &amp; Meat: Sub-Total (190-196)</v>
      </c>
      <c r="G98" s="26" t="e">
        <f t="shared" si="7"/>
        <v>#N/A</v>
      </c>
      <c r="I98" s="25" t="e">
        <f t="shared" si="12"/>
        <v>#N/A</v>
      </c>
      <c r="N98" s="71"/>
      <c r="O98" s="71"/>
      <c r="P98" t="str">
        <f t="shared" si="11"/>
        <v>199</v>
      </c>
      <c r="Q98" s="65" t="e">
        <f t="shared" si="9"/>
        <v>#N/A</v>
      </c>
      <c r="R98" s="65"/>
      <c r="S98" s="15" t="s">
        <v>1200</v>
      </c>
      <c r="T98" s="15"/>
      <c r="U98" s="25">
        <v>7</v>
      </c>
      <c r="W98">
        <v>1</v>
      </c>
      <c r="X98"/>
      <c r="Y98"/>
    </row>
    <row r="99" spans="1:34" s="1" customFormat="1" x14ac:dyDescent="0.35">
      <c r="A99" s="18" t="s">
        <v>767</v>
      </c>
      <c r="B99" s="3" t="s">
        <v>19</v>
      </c>
      <c r="C99">
        <v>7</v>
      </c>
      <c r="D99"/>
      <c r="E99" t="e">
        <f>VLOOKUP(A99,'2022-23'!$A$1:$B$445,1,FALSE)</f>
        <v>#N/A</v>
      </c>
      <c r="F99" t="str">
        <f>VLOOKUP(B99,'2022-23'!$B$2:$B$445,1,FALSE)</f>
        <v>Potato</v>
      </c>
      <c r="G99" t="e">
        <f t="shared" si="7"/>
        <v>#N/A</v>
      </c>
      <c r="H99"/>
      <c r="I99" s="1" t="e">
        <f t="shared" si="12"/>
        <v>#N/A</v>
      </c>
      <c r="J99" s="1" t="s">
        <v>57</v>
      </c>
      <c r="M99"/>
      <c r="N99" s="68"/>
      <c r="O99" s="68"/>
      <c r="P99" t="str">
        <f t="shared" si="11"/>
        <v>200</v>
      </c>
      <c r="Q99" s="65" t="e">
        <f t="shared" si="9"/>
        <v>#N/A</v>
      </c>
      <c r="R99" s="65"/>
      <c r="S99" s="15" t="s">
        <v>1200</v>
      </c>
      <c r="T99" s="15"/>
      <c r="U99">
        <v>7</v>
      </c>
      <c r="V99"/>
      <c r="W99">
        <v>1</v>
      </c>
      <c r="X99"/>
      <c r="Y99"/>
      <c r="Z99"/>
      <c r="AA99"/>
      <c r="AB99"/>
      <c r="AC99"/>
      <c r="AD99"/>
      <c r="AE99"/>
      <c r="AF99"/>
      <c r="AG99"/>
      <c r="AH99"/>
    </row>
    <row r="100" spans="1:34" s="1" customFormat="1" x14ac:dyDescent="0.35">
      <c r="A100" s="18" t="s">
        <v>768</v>
      </c>
      <c r="B100" s="3" t="s">
        <v>20</v>
      </c>
      <c r="C100">
        <v>7</v>
      </c>
      <c r="D100"/>
      <c r="E100" t="e">
        <f>VLOOKUP(A100,'2022-23'!$A$1:$B$445,1,FALSE)</f>
        <v>#N/A</v>
      </c>
      <c r="F100" t="str">
        <f>VLOOKUP(B100,'2022-23'!$B$2:$B$445,1,FALSE)</f>
        <v>Onion</v>
      </c>
      <c r="G100" t="e">
        <f t="shared" si="7"/>
        <v>#N/A</v>
      </c>
      <c r="H100"/>
      <c r="I100" s="1" t="e">
        <f t="shared" si="12"/>
        <v>#N/A</v>
      </c>
      <c r="J100" s="1" t="s">
        <v>57</v>
      </c>
      <c r="M100"/>
      <c r="N100" s="68"/>
      <c r="O100" s="68"/>
      <c r="P100" t="str">
        <f t="shared" si="11"/>
        <v>201</v>
      </c>
      <c r="Q100" s="65" t="e">
        <f t="shared" si="9"/>
        <v>#N/A</v>
      </c>
      <c r="R100" s="65"/>
      <c r="S100" s="15" t="s">
        <v>1200</v>
      </c>
      <c r="T100" s="15"/>
      <c r="U100">
        <v>7</v>
      </c>
      <c r="V100"/>
      <c r="W100">
        <v>1</v>
      </c>
      <c r="X100"/>
      <c r="Y100"/>
      <c r="Z100"/>
      <c r="AA100"/>
      <c r="AB100"/>
      <c r="AC100"/>
      <c r="AD100"/>
      <c r="AE100"/>
      <c r="AF100"/>
      <c r="AG100"/>
      <c r="AH100"/>
    </row>
    <row r="101" spans="1:34" s="1" customFormat="1" x14ac:dyDescent="0.35">
      <c r="A101" s="18" t="s">
        <v>769</v>
      </c>
      <c r="B101" s="3" t="s">
        <v>21</v>
      </c>
      <c r="C101">
        <v>7</v>
      </c>
      <c r="D101"/>
      <c r="E101" t="e">
        <f>VLOOKUP(A101,'2022-23'!$A$1:$B$445,1,FALSE)</f>
        <v>#N/A</v>
      </c>
      <c r="F101" t="str">
        <f>VLOOKUP(B101,'2022-23'!$B$2:$B$445,1,FALSE)</f>
        <v>Tomato</v>
      </c>
      <c r="G101" t="e">
        <f t="shared" si="7"/>
        <v>#N/A</v>
      </c>
      <c r="H101"/>
      <c r="I101" s="1" t="e">
        <f t="shared" si="12"/>
        <v>#N/A</v>
      </c>
      <c r="J101" s="1" t="s">
        <v>57</v>
      </c>
      <c r="M101"/>
      <c r="N101" s="68"/>
      <c r="O101" s="68"/>
      <c r="P101" t="str">
        <f t="shared" si="11"/>
        <v>202</v>
      </c>
      <c r="Q101" s="65" t="e">
        <f t="shared" si="9"/>
        <v>#N/A</v>
      </c>
      <c r="R101" s="65"/>
      <c r="S101" s="15" t="s">
        <v>1200</v>
      </c>
      <c r="T101" s="15"/>
      <c r="U101">
        <v>7</v>
      </c>
      <c r="V101"/>
      <c r="W101">
        <v>1</v>
      </c>
      <c r="X101"/>
      <c r="Y101"/>
      <c r="Z101"/>
      <c r="AA101"/>
      <c r="AB101"/>
      <c r="AC101"/>
      <c r="AD101"/>
      <c r="AE101"/>
      <c r="AF101"/>
      <c r="AG101"/>
      <c r="AH101"/>
    </row>
    <row r="102" spans="1:34" s="1" customFormat="1" x14ac:dyDescent="0.35">
      <c r="A102" s="18" t="s">
        <v>770</v>
      </c>
      <c r="B102" s="3" t="s">
        <v>22</v>
      </c>
      <c r="C102">
        <v>7</v>
      </c>
      <c r="D102"/>
      <c r="E102" t="e">
        <f>VLOOKUP(A102,'2022-23'!$A$1:$B$445,1,FALSE)</f>
        <v>#N/A</v>
      </c>
      <c r="F102" t="str">
        <f>VLOOKUP(B102,'2022-23'!$B$2:$B$445,1,FALSE)</f>
        <v>Brinjal</v>
      </c>
      <c r="G102" t="e">
        <f t="shared" si="7"/>
        <v>#N/A</v>
      </c>
      <c r="H102"/>
      <c r="I102" s="1" t="e">
        <f t="shared" si="12"/>
        <v>#N/A</v>
      </c>
      <c r="J102" s="1" t="s">
        <v>57</v>
      </c>
      <c r="M102"/>
      <c r="N102" s="68"/>
      <c r="O102" s="68"/>
      <c r="P102" t="str">
        <f t="shared" si="11"/>
        <v>203</v>
      </c>
      <c r="Q102" s="65" t="e">
        <f t="shared" si="9"/>
        <v>#N/A</v>
      </c>
      <c r="R102" s="65"/>
      <c r="S102" s="15" t="s">
        <v>1200</v>
      </c>
      <c r="T102" s="15"/>
      <c r="U102">
        <v>7</v>
      </c>
      <c r="V102"/>
      <c r="W102">
        <v>1</v>
      </c>
      <c r="X102"/>
      <c r="Y102"/>
      <c r="Z102"/>
      <c r="AA102"/>
      <c r="AB102"/>
      <c r="AC102"/>
      <c r="AD102"/>
      <c r="AE102"/>
      <c r="AF102"/>
      <c r="AG102"/>
      <c r="AH102"/>
    </row>
    <row r="103" spans="1:34" s="1" customFormat="1" x14ac:dyDescent="0.35">
      <c r="A103" s="18" t="s">
        <v>771</v>
      </c>
      <c r="B103" s="3" t="s">
        <v>23</v>
      </c>
      <c r="C103">
        <v>7</v>
      </c>
      <c r="D103"/>
      <c r="E103" t="e">
        <f>VLOOKUP(A103,'2022-23'!$A$1:$B$445,1,FALSE)</f>
        <v>#N/A</v>
      </c>
      <c r="F103" t="str">
        <f>VLOOKUP(B103,'2022-23'!$B$2:$B$445,1,FALSE)</f>
        <v>Radish</v>
      </c>
      <c r="G103" t="e">
        <f t="shared" si="7"/>
        <v>#N/A</v>
      </c>
      <c r="H103"/>
      <c r="I103" s="1" t="e">
        <f t="shared" si="12"/>
        <v>#N/A</v>
      </c>
      <c r="J103" s="1" t="s">
        <v>57</v>
      </c>
      <c r="M103"/>
      <c r="N103" s="68"/>
      <c r="O103" s="68"/>
      <c r="P103" t="str">
        <f t="shared" si="11"/>
        <v>204</v>
      </c>
      <c r="Q103" s="65" t="e">
        <f t="shared" si="9"/>
        <v>#N/A</v>
      </c>
      <c r="R103" s="65"/>
      <c r="S103" s="15" t="s">
        <v>1200</v>
      </c>
      <c r="T103" s="15"/>
      <c r="U103">
        <v>7</v>
      </c>
      <c r="V103"/>
      <c r="W103">
        <v>1</v>
      </c>
      <c r="X103"/>
      <c r="Y103"/>
      <c r="Z103"/>
      <c r="AA103"/>
      <c r="AB103"/>
      <c r="AC103"/>
      <c r="AD103"/>
      <c r="AE103"/>
      <c r="AF103"/>
      <c r="AG103"/>
      <c r="AH103"/>
    </row>
    <row r="104" spans="1:34" s="1" customFormat="1" x14ac:dyDescent="0.35">
      <c r="A104" s="18" t="s">
        <v>772</v>
      </c>
      <c r="B104" s="3" t="s">
        <v>24</v>
      </c>
      <c r="C104">
        <v>7</v>
      </c>
      <c r="D104"/>
      <c r="E104" t="e">
        <f>VLOOKUP(A104,'2022-23'!$A$1:$B$445,1,FALSE)</f>
        <v>#N/A</v>
      </c>
      <c r="F104" t="str">
        <f>VLOOKUP(B104,'2022-23'!$B$2:$B$445,1,FALSE)</f>
        <v>Carrot</v>
      </c>
      <c r="G104" t="e">
        <f t="shared" si="7"/>
        <v>#N/A</v>
      </c>
      <c r="H104"/>
      <c r="I104" s="1" t="e">
        <f t="shared" si="12"/>
        <v>#N/A</v>
      </c>
      <c r="J104" s="1" t="s">
        <v>57</v>
      </c>
      <c r="M104"/>
      <c r="N104" s="68"/>
      <c r="O104" s="68"/>
      <c r="P104" t="str">
        <f t="shared" si="11"/>
        <v>205</v>
      </c>
      <c r="Q104" s="65" t="e">
        <f t="shared" si="9"/>
        <v>#N/A</v>
      </c>
      <c r="R104" s="65"/>
      <c r="S104" s="15" t="s">
        <v>1200</v>
      </c>
      <c r="T104" s="15"/>
      <c r="U104">
        <v>7</v>
      </c>
      <c r="V104"/>
      <c r="W104">
        <v>1</v>
      </c>
      <c r="X104"/>
      <c r="Y104"/>
      <c r="Z104"/>
      <c r="AA104"/>
      <c r="AB104"/>
      <c r="AC104"/>
      <c r="AD104"/>
      <c r="AE104"/>
      <c r="AF104"/>
      <c r="AG104"/>
      <c r="AH104"/>
    </row>
    <row r="105" spans="1:34" s="1" customFormat="1" ht="29" x14ac:dyDescent="0.35">
      <c r="A105" s="18" t="s">
        <v>773</v>
      </c>
      <c r="B105" s="3" t="s">
        <v>85</v>
      </c>
      <c r="C105">
        <v>7</v>
      </c>
      <c r="D105"/>
      <c r="E105" t="e">
        <f>VLOOKUP(A105,'2022-23'!$A$1:$B$445,1,FALSE)</f>
        <v>#N/A</v>
      </c>
      <c r="F105" t="str">
        <f>VLOOKUP(B105,'2022-23'!$B$2:$B$445,1,FALSE)</f>
        <v>Palak/Other Leafy Vegetables</v>
      </c>
      <c r="G105" t="e">
        <f t="shared" si="7"/>
        <v>#N/A</v>
      </c>
      <c r="H105"/>
      <c r="I105" s="1" t="e">
        <f t="shared" si="12"/>
        <v>#N/A</v>
      </c>
      <c r="J105" s="1" t="s">
        <v>57</v>
      </c>
      <c r="M105"/>
      <c r="N105" s="68"/>
      <c r="O105" s="68"/>
      <c r="P105" t="str">
        <f t="shared" si="11"/>
        <v>206</v>
      </c>
      <c r="Q105" s="65" t="e">
        <f t="shared" si="9"/>
        <v>#N/A</v>
      </c>
      <c r="R105" s="65"/>
      <c r="S105" s="15" t="s">
        <v>1200</v>
      </c>
      <c r="T105" s="15"/>
      <c r="U105">
        <v>7</v>
      </c>
      <c r="V105"/>
      <c r="W105">
        <v>1</v>
      </c>
      <c r="X105"/>
      <c r="Y105"/>
      <c r="Z105"/>
      <c r="AA105"/>
      <c r="AB105"/>
      <c r="AC105"/>
      <c r="AD105"/>
      <c r="AE105"/>
      <c r="AF105"/>
      <c r="AG105"/>
      <c r="AH105"/>
    </row>
    <row r="106" spans="1:34" s="1" customFormat="1" x14ac:dyDescent="0.35">
      <c r="A106" s="18" t="s">
        <v>774</v>
      </c>
      <c r="B106" s="3" t="s">
        <v>86</v>
      </c>
      <c r="C106">
        <v>7</v>
      </c>
      <c r="D106"/>
      <c r="E106" t="e">
        <f>VLOOKUP(A106,'2022-23'!$A$1:$B$445,1,FALSE)</f>
        <v>#N/A</v>
      </c>
      <c r="F106" t="str">
        <f>VLOOKUP(B106,'2022-23'!$B$2:$B$445,1,FALSE)</f>
        <v>Green Chillies</v>
      </c>
      <c r="G106" t="e">
        <f t="shared" si="7"/>
        <v>#N/A</v>
      </c>
      <c r="H106"/>
      <c r="I106" s="1" t="e">
        <f t="shared" si="12"/>
        <v>#N/A</v>
      </c>
      <c r="J106" s="1" t="s">
        <v>57</v>
      </c>
      <c r="M106"/>
      <c r="N106" s="68"/>
      <c r="O106" s="68"/>
      <c r="P106" t="str">
        <f t="shared" si="11"/>
        <v>207</v>
      </c>
      <c r="Q106" s="65" t="e">
        <f t="shared" si="9"/>
        <v>#N/A</v>
      </c>
      <c r="R106" s="65"/>
      <c r="S106" s="15" t="s">
        <v>1200</v>
      </c>
      <c r="T106" s="15"/>
      <c r="U106">
        <v>7</v>
      </c>
      <c r="V106"/>
      <c r="W106">
        <v>1</v>
      </c>
      <c r="X106"/>
      <c r="Y106"/>
      <c r="Z106"/>
      <c r="AA106"/>
      <c r="AB106"/>
      <c r="AC106"/>
      <c r="AD106"/>
      <c r="AE106"/>
      <c r="AF106"/>
      <c r="AG106"/>
      <c r="AH106"/>
    </row>
    <row r="107" spans="1:34" s="1" customFormat="1" x14ac:dyDescent="0.35">
      <c r="A107" s="18" t="s">
        <v>775</v>
      </c>
      <c r="B107" s="3" t="s">
        <v>87</v>
      </c>
      <c r="C107">
        <v>7</v>
      </c>
      <c r="D107"/>
      <c r="E107" t="e">
        <f>VLOOKUP(A107,'2022-23'!$A$1:$B$445,1,FALSE)</f>
        <v>#N/A</v>
      </c>
      <c r="F107" t="str">
        <f>VLOOKUP(B107,'2022-23'!$B$2:$B$445,1,FALSE)</f>
        <v>Lady's Finger</v>
      </c>
      <c r="G107" t="e">
        <f t="shared" si="7"/>
        <v>#N/A</v>
      </c>
      <c r="H107"/>
      <c r="I107" s="1" t="e">
        <f t="shared" si="12"/>
        <v>#N/A</v>
      </c>
      <c r="J107" s="1" t="s">
        <v>57</v>
      </c>
      <c r="M107"/>
      <c r="N107" s="68"/>
      <c r="O107" s="68"/>
      <c r="P107" t="str">
        <f t="shared" si="11"/>
        <v>208</v>
      </c>
      <c r="Q107" s="65" t="e">
        <f t="shared" si="9"/>
        <v>#N/A</v>
      </c>
      <c r="R107" s="65"/>
      <c r="S107" s="15" t="s">
        <v>1200</v>
      </c>
      <c r="T107" s="15"/>
      <c r="U107">
        <v>7</v>
      </c>
      <c r="V107"/>
      <c r="W107">
        <v>1</v>
      </c>
      <c r="X107"/>
      <c r="Y107"/>
      <c r="Z107"/>
      <c r="AA107"/>
      <c r="AB107"/>
      <c r="AC107"/>
      <c r="AD107"/>
      <c r="AE107"/>
      <c r="AF107"/>
      <c r="AG107"/>
      <c r="AH107"/>
    </row>
    <row r="108" spans="1:34" s="1" customFormat="1" ht="29" x14ac:dyDescent="0.35">
      <c r="A108" s="18" t="s">
        <v>776</v>
      </c>
      <c r="B108" s="3" t="s">
        <v>88</v>
      </c>
      <c r="C108">
        <v>7</v>
      </c>
      <c r="D108"/>
      <c r="E108" t="e">
        <f>VLOOKUP(A108,'2022-23'!$A$1:$B$445,1,FALSE)</f>
        <v>#N/A</v>
      </c>
      <c r="F108" t="str">
        <f>VLOOKUP(B108,'2022-23'!$B$2:$B$445,1,FALSE)</f>
        <v>Parwal/Patal, Kundru</v>
      </c>
      <c r="G108" t="e">
        <f t="shared" si="7"/>
        <v>#N/A</v>
      </c>
      <c r="H108"/>
      <c r="I108" s="1" t="e">
        <f t="shared" si="12"/>
        <v>#N/A</v>
      </c>
      <c r="J108" s="1" t="s">
        <v>57</v>
      </c>
      <c r="M108"/>
      <c r="N108" s="68"/>
      <c r="O108" s="68"/>
      <c r="P108" t="str">
        <f t="shared" si="11"/>
        <v>210</v>
      </c>
      <c r="Q108" s="65" t="e">
        <f t="shared" si="9"/>
        <v>#N/A</v>
      </c>
      <c r="R108" s="65"/>
      <c r="S108" s="15" t="s">
        <v>1200</v>
      </c>
      <c r="T108" s="15"/>
      <c r="U108">
        <v>7</v>
      </c>
      <c r="V108"/>
      <c r="W108">
        <v>1</v>
      </c>
      <c r="X108"/>
      <c r="Y108"/>
      <c r="Z108"/>
      <c r="AA108"/>
      <c r="AB108"/>
      <c r="AC108"/>
      <c r="AD108"/>
      <c r="AE108"/>
      <c r="AF108"/>
      <c r="AG108"/>
      <c r="AH108"/>
    </row>
    <row r="109" spans="1:34" s="1" customFormat="1" x14ac:dyDescent="0.35">
      <c r="A109" s="18" t="s">
        <v>777</v>
      </c>
      <c r="B109" s="3" t="s">
        <v>25</v>
      </c>
      <c r="C109">
        <v>7</v>
      </c>
      <c r="D109"/>
      <c r="E109" t="e">
        <f>VLOOKUP(A109,'2022-23'!$A$1:$B$445,1,FALSE)</f>
        <v>#N/A</v>
      </c>
      <c r="F109" t="str">
        <f>VLOOKUP(B109,'2022-23'!$B$2:$B$445,1,FALSE)</f>
        <v>Cauliflower</v>
      </c>
      <c r="G109" t="e">
        <f t="shared" si="7"/>
        <v>#N/A</v>
      </c>
      <c r="H109"/>
      <c r="I109" s="1" t="e">
        <f t="shared" si="12"/>
        <v>#N/A</v>
      </c>
      <c r="J109" s="1" t="s">
        <v>57</v>
      </c>
      <c r="M109"/>
      <c r="N109" s="68"/>
      <c r="O109" s="68"/>
      <c r="P109" t="str">
        <f t="shared" si="11"/>
        <v>211</v>
      </c>
      <c r="Q109" s="65" t="e">
        <f t="shared" si="9"/>
        <v>#N/A</v>
      </c>
      <c r="R109" s="65"/>
      <c r="S109" s="15" t="s">
        <v>1200</v>
      </c>
      <c r="T109" s="15"/>
      <c r="U109">
        <v>7</v>
      </c>
      <c r="V109"/>
      <c r="W109">
        <v>1</v>
      </c>
      <c r="X109"/>
      <c r="Y109"/>
      <c r="Z109"/>
      <c r="AA109"/>
      <c r="AB109"/>
      <c r="AC109"/>
      <c r="AD109"/>
      <c r="AE109"/>
      <c r="AF109"/>
      <c r="AG109"/>
      <c r="AH109"/>
    </row>
    <row r="110" spans="1:34" s="1" customFormat="1" x14ac:dyDescent="0.35">
      <c r="A110" s="18" t="s">
        <v>778</v>
      </c>
      <c r="B110" s="3" t="s">
        <v>26</v>
      </c>
      <c r="C110">
        <v>7</v>
      </c>
      <c r="D110"/>
      <c r="E110" t="e">
        <f>VLOOKUP(A110,'2022-23'!$A$1:$B$445,1,FALSE)</f>
        <v>#N/A</v>
      </c>
      <c r="F110" t="str">
        <f>VLOOKUP(B110,'2022-23'!$B$2:$B$445,1,FALSE)</f>
        <v>Cabbage</v>
      </c>
      <c r="G110" t="e">
        <f t="shared" si="7"/>
        <v>#N/A</v>
      </c>
      <c r="H110"/>
      <c r="I110" s="1" t="e">
        <f t="shared" si="12"/>
        <v>#N/A</v>
      </c>
      <c r="J110" s="1" t="s">
        <v>57</v>
      </c>
      <c r="M110"/>
      <c r="N110" s="68"/>
      <c r="O110" s="68"/>
      <c r="P110" t="str">
        <f t="shared" si="11"/>
        <v>212</v>
      </c>
      <c r="Q110" s="65" t="e">
        <f t="shared" si="9"/>
        <v>#N/A</v>
      </c>
      <c r="R110" s="65"/>
      <c r="S110" s="15" t="s">
        <v>1200</v>
      </c>
      <c r="T110" s="15"/>
      <c r="U110">
        <v>7</v>
      </c>
      <c r="V110"/>
      <c r="W110">
        <v>1</v>
      </c>
      <c r="X110"/>
      <c r="Y110"/>
      <c r="Z110"/>
      <c r="AA110"/>
      <c r="AB110"/>
      <c r="AC110"/>
      <c r="AD110"/>
      <c r="AE110"/>
      <c r="AF110"/>
      <c r="AG110"/>
      <c r="AH110"/>
    </row>
    <row r="111" spans="1:34" s="1" customFormat="1" x14ac:dyDescent="0.35">
      <c r="A111" s="18" t="s">
        <v>779</v>
      </c>
      <c r="B111" s="3" t="s">
        <v>89</v>
      </c>
      <c r="C111">
        <v>7</v>
      </c>
      <c r="D111"/>
      <c r="E111" t="e">
        <f>VLOOKUP(A111,'2022-23'!$A$1:$B$445,1,FALSE)</f>
        <v>#N/A</v>
      </c>
      <c r="F111" t="str">
        <f>VLOOKUP(B111,'2022-23'!$B$2:$B$445,1,FALSE)</f>
        <v>Gourd, Pumpkin</v>
      </c>
      <c r="G111" t="e">
        <f t="shared" si="7"/>
        <v>#N/A</v>
      </c>
      <c r="H111"/>
      <c r="I111" s="1" t="e">
        <f t="shared" si="12"/>
        <v>#N/A</v>
      </c>
      <c r="J111" s="1" t="s">
        <v>57</v>
      </c>
      <c r="M111"/>
      <c r="N111" s="68"/>
      <c r="O111" s="68"/>
      <c r="P111" t="str">
        <f t="shared" si="11"/>
        <v>213</v>
      </c>
      <c r="Q111" s="65" t="e">
        <f t="shared" si="9"/>
        <v>#N/A</v>
      </c>
      <c r="R111" s="65"/>
      <c r="S111" s="15" t="s">
        <v>1200</v>
      </c>
      <c r="T111" s="15"/>
      <c r="U111">
        <v>7</v>
      </c>
      <c r="V111"/>
      <c r="W111">
        <v>1</v>
      </c>
      <c r="X111"/>
      <c r="Y111"/>
      <c r="Z111"/>
      <c r="AA111"/>
      <c r="AB111"/>
      <c r="AC111"/>
      <c r="AD111"/>
      <c r="AE111"/>
      <c r="AF111"/>
      <c r="AG111"/>
      <c r="AH111"/>
    </row>
    <row r="112" spans="1:34" s="1" customFormat="1" x14ac:dyDescent="0.35">
      <c r="A112" s="18" t="s">
        <v>780</v>
      </c>
      <c r="B112" s="3" t="s">
        <v>27</v>
      </c>
      <c r="C112">
        <v>7</v>
      </c>
      <c r="D112"/>
      <c r="E112" t="e">
        <f>VLOOKUP(A112,'2022-23'!$A$1:$B$445,1,FALSE)</f>
        <v>#N/A</v>
      </c>
      <c r="F112" t="str">
        <f>VLOOKUP(B112,'2022-23'!$B$2:$B$445,1,FALSE)</f>
        <v>Peas</v>
      </c>
      <c r="G112" t="e">
        <f t="shared" si="7"/>
        <v>#N/A</v>
      </c>
      <c r="H112"/>
      <c r="I112" s="1" t="e">
        <f t="shared" si="12"/>
        <v>#N/A</v>
      </c>
      <c r="J112" s="1" t="s">
        <v>57</v>
      </c>
      <c r="M112"/>
      <c r="N112" s="68"/>
      <c r="O112" s="68"/>
      <c r="P112" t="str">
        <f t="shared" si="11"/>
        <v>214</v>
      </c>
      <c r="Q112" s="65" t="e">
        <f t="shared" si="9"/>
        <v>#N/A</v>
      </c>
      <c r="R112" s="65"/>
      <c r="S112" s="15" t="s">
        <v>1200</v>
      </c>
      <c r="T112" s="15"/>
      <c r="U112">
        <v>7</v>
      </c>
      <c r="V112"/>
      <c r="W112">
        <v>1</v>
      </c>
      <c r="X112"/>
      <c r="Y112"/>
      <c r="Z112"/>
      <c r="AA112"/>
      <c r="AB112"/>
      <c r="AC112"/>
      <c r="AD112"/>
      <c r="AE112"/>
      <c r="AF112"/>
      <c r="AG112"/>
      <c r="AH112"/>
    </row>
    <row r="113" spans="1:34" s="1" customFormat="1" x14ac:dyDescent="0.35">
      <c r="A113" s="18" t="s">
        <v>781</v>
      </c>
      <c r="B113" s="3" t="s">
        <v>90</v>
      </c>
      <c r="C113">
        <v>7</v>
      </c>
      <c r="D113"/>
      <c r="E113" t="e">
        <f>VLOOKUP(A113,'2022-23'!$A$1:$B$445,1,FALSE)</f>
        <v>#N/A</v>
      </c>
      <c r="F113" t="str">
        <f>VLOOKUP(B113,'2022-23'!$B$2:$B$445,1,FALSE)</f>
        <v>Beans, Barbati</v>
      </c>
      <c r="G113" t="e">
        <f t="shared" si="7"/>
        <v>#N/A</v>
      </c>
      <c r="H113"/>
      <c r="I113" s="1" t="e">
        <f t="shared" si="12"/>
        <v>#N/A</v>
      </c>
      <c r="J113" s="1" t="s">
        <v>57</v>
      </c>
      <c r="M113"/>
      <c r="N113" s="68"/>
      <c r="O113" s="68"/>
      <c r="P113" t="str">
        <f t="shared" si="11"/>
        <v>215</v>
      </c>
      <c r="Q113" s="65" t="e">
        <f t="shared" si="9"/>
        <v>#N/A</v>
      </c>
      <c r="R113" s="65"/>
      <c r="S113" s="15" t="s">
        <v>1200</v>
      </c>
      <c r="T113" s="15"/>
      <c r="U113">
        <v>7</v>
      </c>
      <c r="V113"/>
      <c r="W113">
        <v>1</v>
      </c>
      <c r="X113"/>
      <c r="Y113"/>
      <c r="Z113"/>
      <c r="AA113"/>
      <c r="AB113"/>
      <c r="AC113"/>
      <c r="AD113"/>
      <c r="AE113"/>
      <c r="AF113"/>
      <c r="AG113"/>
      <c r="AH113"/>
    </row>
    <row r="114" spans="1:34" s="1" customFormat="1" x14ac:dyDescent="0.35">
      <c r="A114" s="18" t="s">
        <v>782</v>
      </c>
      <c r="B114" s="3" t="s">
        <v>91</v>
      </c>
      <c r="C114">
        <v>7</v>
      </c>
      <c r="D114"/>
      <c r="E114" t="e">
        <f>VLOOKUP(A114,'2022-23'!$A$1:$B$445,1,FALSE)</f>
        <v>#N/A</v>
      </c>
      <c r="F114" t="str">
        <f>VLOOKUP(B114,'2022-23'!$B$2:$B$445,1,FALSE)</f>
        <v>Lemon (No.)</v>
      </c>
      <c r="G114" t="e">
        <f t="shared" si="7"/>
        <v>#N/A</v>
      </c>
      <c r="H114"/>
      <c r="I114" s="1" t="e">
        <f t="shared" si="12"/>
        <v>#N/A</v>
      </c>
      <c r="J114" s="1" t="s">
        <v>57</v>
      </c>
      <c r="M114"/>
      <c r="N114" s="68"/>
      <c r="O114" s="68"/>
      <c r="P114" t="str">
        <f t="shared" si="11"/>
        <v>216</v>
      </c>
      <c r="Q114" s="65" t="e">
        <f t="shared" si="9"/>
        <v>#N/A</v>
      </c>
      <c r="R114" s="65"/>
      <c r="S114" s="15" t="s">
        <v>1200</v>
      </c>
      <c r="T114" s="15"/>
      <c r="U114">
        <v>7</v>
      </c>
      <c r="V114"/>
      <c r="W114">
        <v>1</v>
      </c>
      <c r="X114"/>
      <c r="Y114"/>
      <c r="Z114"/>
      <c r="AA114"/>
      <c r="AB114"/>
      <c r="AC114"/>
      <c r="AD114"/>
      <c r="AE114"/>
      <c r="AF114"/>
      <c r="AG114"/>
      <c r="AH114"/>
    </row>
    <row r="115" spans="1:34" s="1" customFormat="1" x14ac:dyDescent="0.35">
      <c r="A115" s="18" t="s">
        <v>783</v>
      </c>
      <c r="B115" s="3" t="s">
        <v>92</v>
      </c>
      <c r="C115">
        <v>7</v>
      </c>
      <c r="D115"/>
      <c r="E115" t="e">
        <f>VLOOKUP(A115,'2022-23'!$A$1:$B$445,1,FALSE)</f>
        <v>#N/A</v>
      </c>
      <c r="F115" t="str">
        <f>VLOOKUP(B115,'2022-23'!$B$2:$B$445,1,FALSE)</f>
        <v>Other Vegetables</v>
      </c>
      <c r="G115" t="e">
        <f t="shared" si="7"/>
        <v>#N/A</v>
      </c>
      <c r="H115"/>
      <c r="I115" s="1" t="e">
        <f t="shared" si="12"/>
        <v>#N/A</v>
      </c>
      <c r="J115" s="1" t="s">
        <v>57</v>
      </c>
      <c r="M115"/>
      <c r="N115" s="68"/>
      <c r="O115" s="68"/>
      <c r="P115" t="str">
        <f t="shared" si="11"/>
        <v>217</v>
      </c>
      <c r="Q115" s="65" t="e">
        <f t="shared" si="9"/>
        <v>#N/A</v>
      </c>
      <c r="R115" s="65"/>
      <c r="S115" s="15" t="s">
        <v>1200</v>
      </c>
      <c r="T115" s="15"/>
      <c r="U115">
        <v>7</v>
      </c>
      <c r="V115"/>
      <c r="W115">
        <v>1</v>
      </c>
      <c r="X115"/>
      <c r="Y115"/>
      <c r="Z115"/>
      <c r="AA115"/>
      <c r="AB115"/>
      <c r="AC115"/>
      <c r="AD115"/>
      <c r="AE115"/>
      <c r="AF115"/>
      <c r="AG115"/>
      <c r="AH115"/>
    </row>
    <row r="116" spans="1:34" s="25" customFormat="1" x14ac:dyDescent="0.35">
      <c r="A116" s="29" t="s">
        <v>784</v>
      </c>
      <c r="B116" s="25" t="s">
        <v>93</v>
      </c>
      <c r="C116" s="25">
        <v>7</v>
      </c>
      <c r="E116" s="26" t="e">
        <f>VLOOKUP(A116,'2022-23'!$A$1:$B$445,1,FALSE)</f>
        <v>#N/A</v>
      </c>
      <c r="F116" s="26" t="str">
        <f>VLOOKUP(B116,'2022-23'!$B$2:$B$445,1,FALSE)</f>
        <v>Vegetables: Sub-Total (200-217)</v>
      </c>
      <c r="G116" s="26" t="e">
        <f t="shared" si="7"/>
        <v>#N/A</v>
      </c>
      <c r="I116" s="25" t="e">
        <f t="shared" si="12"/>
        <v>#N/A</v>
      </c>
      <c r="N116" s="71"/>
      <c r="O116" s="71"/>
      <c r="P116" t="str">
        <f t="shared" si="11"/>
        <v>219</v>
      </c>
      <c r="Q116" s="65" t="e">
        <f t="shared" si="9"/>
        <v>#N/A</v>
      </c>
      <c r="R116" s="65"/>
      <c r="S116" s="15" t="s">
        <v>1200</v>
      </c>
      <c r="T116" s="15"/>
      <c r="U116" s="25">
        <v>7</v>
      </c>
      <c r="W116">
        <v>1</v>
      </c>
      <c r="X116"/>
      <c r="Y116"/>
    </row>
    <row r="117" spans="1:34" s="1" customFormat="1" x14ac:dyDescent="0.35">
      <c r="A117" s="18" t="s">
        <v>785</v>
      </c>
      <c r="B117" s="3" t="s">
        <v>94</v>
      </c>
      <c r="C117">
        <v>7</v>
      </c>
      <c r="D117"/>
      <c r="E117" t="e">
        <f>VLOOKUP(A117,'2022-23'!$A$1:$B$445,1,FALSE)</f>
        <v>#N/A</v>
      </c>
      <c r="F117" t="str">
        <f>VLOOKUP(B117,'2022-23'!$B$2:$B$445,1,FALSE)</f>
        <v>Banana (No.)</v>
      </c>
      <c r="G117" t="e">
        <f t="shared" si="7"/>
        <v>#N/A</v>
      </c>
      <c r="H117"/>
      <c r="I117" s="1" t="e">
        <f t="shared" si="12"/>
        <v>#N/A</v>
      </c>
      <c r="J117" s="1" t="s">
        <v>57</v>
      </c>
      <c r="M117"/>
      <c r="N117" s="68"/>
      <c r="O117" s="68"/>
      <c r="P117" t="str">
        <f t="shared" si="11"/>
        <v>220</v>
      </c>
      <c r="Q117" s="65" t="e">
        <f t="shared" si="9"/>
        <v>#N/A</v>
      </c>
      <c r="R117" s="65"/>
      <c r="S117" s="15" t="s">
        <v>1200</v>
      </c>
      <c r="T117" s="15"/>
      <c r="U117">
        <v>7</v>
      </c>
      <c r="V117"/>
      <c r="W117">
        <v>1</v>
      </c>
      <c r="X117"/>
      <c r="Y117"/>
      <c r="Z117"/>
      <c r="AA117"/>
      <c r="AB117"/>
      <c r="AC117"/>
      <c r="AD117"/>
      <c r="AE117"/>
      <c r="AF117"/>
      <c r="AG117"/>
      <c r="AH117"/>
    </row>
    <row r="118" spans="1:34" s="1" customFormat="1" x14ac:dyDescent="0.35">
      <c r="A118" s="18" t="s">
        <v>786</v>
      </c>
      <c r="B118" s="3" t="s">
        <v>28</v>
      </c>
      <c r="C118">
        <v>7</v>
      </c>
      <c r="D118"/>
      <c r="E118" t="e">
        <f>VLOOKUP(A118,'2022-23'!$A$1:$B$445,1,FALSE)</f>
        <v>#N/A</v>
      </c>
      <c r="F118" t="str">
        <f>VLOOKUP(B118,'2022-23'!$B$2:$B$445,1,FALSE)</f>
        <v>Jackfruit</v>
      </c>
      <c r="G118" t="e">
        <f t="shared" si="7"/>
        <v>#N/A</v>
      </c>
      <c r="H118"/>
      <c r="I118" s="1" t="e">
        <f t="shared" si="12"/>
        <v>#N/A</v>
      </c>
      <c r="J118" s="1" t="s">
        <v>57</v>
      </c>
      <c r="M118"/>
      <c r="N118" s="68"/>
      <c r="O118" s="68"/>
      <c r="P118" t="str">
        <f t="shared" si="11"/>
        <v>221</v>
      </c>
      <c r="Q118" s="65" t="e">
        <f t="shared" si="9"/>
        <v>#N/A</v>
      </c>
      <c r="R118" s="65"/>
      <c r="S118" s="15" t="s">
        <v>1200</v>
      </c>
      <c r="T118" s="15"/>
      <c r="U118">
        <v>7</v>
      </c>
      <c r="V118"/>
      <c r="W118">
        <v>1</v>
      </c>
      <c r="X118"/>
      <c r="Y118"/>
      <c r="Z118"/>
      <c r="AA118"/>
      <c r="AB118"/>
      <c r="AC118"/>
      <c r="AD118"/>
      <c r="AE118"/>
      <c r="AF118"/>
      <c r="AG118"/>
      <c r="AH118"/>
    </row>
    <row r="119" spans="1:34" s="1" customFormat="1" x14ac:dyDescent="0.35">
      <c r="A119" s="18" t="s">
        <v>787</v>
      </c>
      <c r="B119" s="3" t="s">
        <v>29</v>
      </c>
      <c r="C119">
        <v>7</v>
      </c>
      <c r="D119"/>
      <c r="E119" t="e">
        <f>VLOOKUP(A119,'2022-23'!$A$1:$B$445,1,FALSE)</f>
        <v>#N/A</v>
      </c>
      <c r="F119" t="str">
        <f>VLOOKUP(B119,'2022-23'!$B$2:$B$445,1,FALSE)</f>
        <v>Watermelon</v>
      </c>
      <c r="G119" t="e">
        <f t="shared" si="7"/>
        <v>#N/A</v>
      </c>
      <c r="H119"/>
      <c r="I119" s="1" t="e">
        <f t="shared" si="12"/>
        <v>#N/A</v>
      </c>
      <c r="J119" s="1" t="s">
        <v>57</v>
      </c>
      <c r="M119"/>
      <c r="N119" s="68"/>
      <c r="O119" s="68"/>
      <c r="P119" t="str">
        <f t="shared" si="11"/>
        <v>222</v>
      </c>
      <c r="Q119" s="65" t="e">
        <f t="shared" si="9"/>
        <v>#N/A</v>
      </c>
      <c r="R119" s="65"/>
      <c r="S119" s="15" t="s">
        <v>1200</v>
      </c>
      <c r="T119" s="15"/>
      <c r="U119">
        <v>7</v>
      </c>
      <c r="V119"/>
      <c r="W119">
        <v>1</v>
      </c>
      <c r="X119"/>
      <c r="Y119"/>
      <c r="Z119"/>
      <c r="AA119"/>
      <c r="AB119"/>
      <c r="AC119"/>
      <c r="AD119"/>
      <c r="AE119"/>
      <c r="AF119"/>
      <c r="AG119"/>
      <c r="AH119"/>
    </row>
    <row r="120" spans="1:34" s="1" customFormat="1" x14ac:dyDescent="0.35">
      <c r="A120" s="18" t="s">
        <v>788</v>
      </c>
      <c r="B120" s="3" t="s">
        <v>95</v>
      </c>
      <c r="C120">
        <v>7</v>
      </c>
      <c r="D120"/>
      <c r="E120" t="e">
        <f>VLOOKUP(A120,'2022-23'!$A$1:$B$445,1,FALSE)</f>
        <v>#N/A</v>
      </c>
      <c r="F120" t="str">
        <f>VLOOKUP(B120,'2022-23'!$B$2:$B$445,1,FALSE)</f>
        <v>Pineapple (No.)</v>
      </c>
      <c r="G120" t="e">
        <f t="shared" si="7"/>
        <v>#N/A</v>
      </c>
      <c r="H120"/>
      <c r="I120" s="1" t="e">
        <f t="shared" si="12"/>
        <v>#N/A</v>
      </c>
      <c r="J120" s="1" t="s">
        <v>57</v>
      </c>
      <c r="M120"/>
      <c r="N120" s="68"/>
      <c r="O120" s="68"/>
      <c r="P120" t="str">
        <f t="shared" si="11"/>
        <v>223</v>
      </c>
      <c r="Q120" s="65" t="e">
        <f t="shared" si="9"/>
        <v>#N/A</v>
      </c>
      <c r="R120" s="65"/>
      <c r="S120" s="15" t="s">
        <v>1200</v>
      </c>
      <c r="T120" s="15"/>
      <c r="U120">
        <v>7</v>
      </c>
      <c r="V120"/>
      <c r="W120">
        <v>1</v>
      </c>
      <c r="X120"/>
      <c r="Y120"/>
      <c r="Z120"/>
      <c r="AA120"/>
      <c r="AB120"/>
      <c r="AC120"/>
      <c r="AD120"/>
      <c r="AE120"/>
      <c r="AF120"/>
      <c r="AG120"/>
      <c r="AH120"/>
    </row>
    <row r="121" spans="1:34" s="1" customFormat="1" x14ac:dyDescent="0.35">
      <c r="A121" s="18" t="s">
        <v>789</v>
      </c>
      <c r="B121" s="3" t="s">
        <v>96</v>
      </c>
      <c r="C121">
        <v>7</v>
      </c>
      <c r="D121"/>
      <c r="E121" t="e">
        <f>VLOOKUP(A121,'2022-23'!$A$1:$B$445,1,FALSE)</f>
        <v>#N/A</v>
      </c>
      <c r="F121" t="str">
        <f>VLOOKUP(B121,'2022-23'!$B$2:$B$445,1,FALSE)</f>
        <v>Coconut (No.)</v>
      </c>
      <c r="G121" t="e">
        <f t="shared" ref="G121:G184" si="13">IF(AND(E121=A121,F121=B121), "True", "True")</f>
        <v>#N/A</v>
      </c>
      <c r="H121"/>
      <c r="I121" s="1" t="e">
        <f t="shared" si="12"/>
        <v>#N/A</v>
      </c>
      <c r="J121" s="1" t="s">
        <v>57</v>
      </c>
      <c r="M121"/>
      <c r="N121" s="68"/>
      <c r="O121" s="68"/>
      <c r="P121" t="str">
        <f t="shared" si="11"/>
        <v>224</v>
      </c>
      <c r="Q121" s="65" t="e">
        <f t="shared" si="9"/>
        <v>#N/A</v>
      </c>
      <c r="R121" s="65"/>
      <c r="S121" s="15" t="s">
        <v>1200</v>
      </c>
      <c r="T121" s="15"/>
      <c r="U121">
        <v>7</v>
      </c>
      <c r="V121"/>
      <c r="W121">
        <v>1</v>
      </c>
      <c r="X121"/>
      <c r="Y121"/>
      <c r="Z121"/>
      <c r="AA121"/>
      <c r="AB121"/>
      <c r="AC121"/>
      <c r="AD121"/>
      <c r="AE121"/>
      <c r="AF121"/>
      <c r="AG121"/>
      <c r="AH121"/>
    </row>
    <row r="122" spans="1:34" s="1" customFormat="1" x14ac:dyDescent="0.35">
      <c r="A122" s="18" t="s">
        <v>790</v>
      </c>
      <c r="B122" s="3" t="s">
        <v>97</v>
      </c>
      <c r="C122">
        <v>7</v>
      </c>
      <c r="D122"/>
      <c r="E122" t="e">
        <f>VLOOKUP(A122,'2022-23'!$A$1:$B$445,1,FALSE)</f>
        <v>#N/A</v>
      </c>
      <c r="F122" t="str">
        <f>VLOOKUP(B122,'2022-23'!$B$2:$B$445,1,FALSE)</f>
        <v>Green Coconut (No.)</v>
      </c>
      <c r="G122" t="e">
        <f t="shared" si="13"/>
        <v>#N/A</v>
      </c>
      <c r="H122"/>
      <c r="I122" s="1" t="e">
        <f t="shared" si="12"/>
        <v>#N/A</v>
      </c>
      <c r="J122" s="1" t="s">
        <v>57</v>
      </c>
      <c r="M122"/>
      <c r="N122" s="68"/>
      <c r="O122" s="68"/>
      <c r="P122" t="str">
        <f t="shared" si="11"/>
        <v>225</v>
      </c>
      <c r="Q122" s="65" t="e">
        <f t="shared" si="9"/>
        <v>#N/A</v>
      </c>
      <c r="R122" s="65"/>
      <c r="S122" s="15" t="s">
        <v>1200</v>
      </c>
      <c r="T122" s="15"/>
      <c r="U122">
        <v>7</v>
      </c>
      <c r="V122"/>
      <c r="W122">
        <v>1</v>
      </c>
      <c r="X122"/>
      <c r="Y122"/>
      <c r="Z122"/>
      <c r="AA122"/>
      <c r="AB122"/>
      <c r="AC122"/>
      <c r="AD122"/>
      <c r="AE122"/>
      <c r="AF122"/>
      <c r="AG122"/>
      <c r="AH122"/>
    </row>
    <row r="123" spans="1:34" s="1" customFormat="1" x14ac:dyDescent="0.35">
      <c r="A123" s="18" t="s">
        <v>791</v>
      </c>
      <c r="B123" s="3" t="s">
        <v>30</v>
      </c>
      <c r="C123">
        <v>7</v>
      </c>
      <c r="D123"/>
      <c r="E123" t="e">
        <f>VLOOKUP(A123,'2022-23'!$A$1:$B$445,1,FALSE)</f>
        <v>#N/A</v>
      </c>
      <c r="F123" t="str">
        <f>VLOOKUP(B123,'2022-23'!$B$2:$B$445,1,FALSE)</f>
        <v>Guava</v>
      </c>
      <c r="G123" t="e">
        <f t="shared" si="13"/>
        <v>#N/A</v>
      </c>
      <c r="H123"/>
      <c r="I123" s="1" t="e">
        <f t="shared" si="12"/>
        <v>#N/A</v>
      </c>
      <c r="J123" s="1" t="s">
        <v>57</v>
      </c>
      <c r="M123"/>
      <c r="N123" s="68"/>
      <c r="O123" s="68"/>
      <c r="P123" t="str">
        <f t="shared" si="11"/>
        <v>226</v>
      </c>
      <c r="Q123" s="65" t="e">
        <f t="shared" si="9"/>
        <v>#N/A</v>
      </c>
      <c r="R123" s="65"/>
      <c r="S123" s="15" t="s">
        <v>1200</v>
      </c>
      <c r="T123" s="15"/>
      <c r="U123">
        <v>7</v>
      </c>
      <c r="V123"/>
      <c r="W123">
        <v>1</v>
      </c>
      <c r="X123"/>
      <c r="Y123"/>
      <c r="Z123"/>
      <c r="AA123"/>
      <c r="AB123"/>
      <c r="AC123"/>
      <c r="AD123"/>
      <c r="AE123"/>
      <c r="AF123"/>
      <c r="AG123"/>
      <c r="AH123"/>
    </row>
    <row r="124" spans="1:34" s="1" customFormat="1" x14ac:dyDescent="0.35">
      <c r="A124" s="18" t="s">
        <v>792</v>
      </c>
      <c r="B124" s="3" t="s">
        <v>31</v>
      </c>
      <c r="C124">
        <v>7</v>
      </c>
      <c r="D124"/>
      <c r="E124" t="e">
        <f>VLOOKUP(A124,'2022-23'!$A$1:$B$445,1,FALSE)</f>
        <v>#N/A</v>
      </c>
      <c r="F124" t="str">
        <f>VLOOKUP(B124,'2022-23'!$B$2:$B$445,1,FALSE)</f>
        <v>Singara</v>
      </c>
      <c r="G124" t="e">
        <f t="shared" si="13"/>
        <v>#N/A</v>
      </c>
      <c r="H124"/>
      <c r="I124" s="1" t="e">
        <f t="shared" si="12"/>
        <v>#N/A</v>
      </c>
      <c r="J124" s="1" t="s">
        <v>57</v>
      </c>
      <c r="M124"/>
      <c r="N124" s="68"/>
      <c r="O124" s="68"/>
      <c r="P124" t="str">
        <f t="shared" si="11"/>
        <v>227</v>
      </c>
      <c r="Q124" s="65" t="e">
        <f t="shared" si="9"/>
        <v>#N/A</v>
      </c>
      <c r="R124" s="65"/>
      <c r="S124" s="15" t="s">
        <v>1200</v>
      </c>
      <c r="T124" s="15"/>
      <c r="U124">
        <v>7</v>
      </c>
      <c r="V124"/>
      <c r="W124">
        <v>1</v>
      </c>
      <c r="X124"/>
      <c r="Y124"/>
      <c r="Z124"/>
      <c r="AA124"/>
      <c r="AB124"/>
      <c r="AC124"/>
      <c r="AD124"/>
      <c r="AE124"/>
      <c r="AF124"/>
      <c r="AG124"/>
      <c r="AH124"/>
    </row>
    <row r="125" spans="1:34" s="1" customFormat="1" x14ac:dyDescent="0.35">
      <c r="A125" s="18" t="s">
        <v>793</v>
      </c>
      <c r="B125" t="s">
        <v>349</v>
      </c>
      <c r="C125">
        <v>7</v>
      </c>
      <c r="D125"/>
      <c r="E125" t="e">
        <f>VLOOKUP(A125,'2022-23'!$A$1:$B$445,1,FALSE)</f>
        <v>#N/A</v>
      </c>
      <c r="F125" t="str">
        <f>VLOOKUP(B125,'2022-23'!$B$2:$B$445,1,FALSE)</f>
        <v>Orange, Sweet Lime (No.)</v>
      </c>
      <c r="G125" t="e">
        <f t="shared" si="13"/>
        <v>#N/A</v>
      </c>
      <c r="H125"/>
      <c r="I125" s="1" t="e">
        <f t="shared" si="12"/>
        <v>#N/A</v>
      </c>
      <c r="J125" s="1" t="s">
        <v>57</v>
      </c>
      <c r="M125"/>
      <c r="N125" s="68"/>
      <c r="O125" s="68"/>
      <c r="P125" t="str">
        <f t="shared" si="11"/>
        <v>228</v>
      </c>
      <c r="Q125" s="65" t="e">
        <f t="shared" si="9"/>
        <v>#N/A</v>
      </c>
      <c r="R125" s="65"/>
      <c r="S125" s="15" t="s">
        <v>1200</v>
      </c>
      <c r="T125" s="15"/>
      <c r="U125">
        <v>7</v>
      </c>
      <c r="V125"/>
      <c r="W125">
        <v>1</v>
      </c>
      <c r="X125"/>
      <c r="Y125"/>
      <c r="Z125"/>
      <c r="AA125"/>
      <c r="AB125"/>
      <c r="AC125"/>
      <c r="AD125"/>
      <c r="AE125"/>
      <c r="AF125"/>
      <c r="AG125"/>
      <c r="AH125"/>
    </row>
    <row r="126" spans="1:34" s="1" customFormat="1" x14ac:dyDescent="0.35">
      <c r="A126" s="18" t="s">
        <v>794</v>
      </c>
      <c r="B126" s="3" t="s">
        <v>32</v>
      </c>
      <c r="C126">
        <v>7</v>
      </c>
      <c r="D126"/>
      <c r="E126" t="e">
        <f>VLOOKUP(A126,'2022-23'!$A$1:$B$445,1,FALSE)</f>
        <v>#N/A</v>
      </c>
      <c r="F126" t="str">
        <f>VLOOKUP(B126,'2022-23'!$B$2:$B$445,1,FALSE)</f>
        <v>Papaya</v>
      </c>
      <c r="G126" t="e">
        <f t="shared" si="13"/>
        <v>#N/A</v>
      </c>
      <c r="H126"/>
      <c r="I126" s="1" t="e">
        <f t="shared" si="12"/>
        <v>#N/A</v>
      </c>
      <c r="J126" s="1" t="s">
        <v>57</v>
      </c>
      <c r="M126"/>
      <c r="N126" s="68"/>
      <c r="O126" s="68"/>
      <c r="P126" t="str">
        <f t="shared" si="11"/>
        <v>230</v>
      </c>
      <c r="Q126" s="65" t="e">
        <f t="shared" si="9"/>
        <v>#N/A</v>
      </c>
      <c r="R126" s="65"/>
      <c r="S126" s="15" t="s">
        <v>1200</v>
      </c>
      <c r="T126" s="15"/>
      <c r="U126">
        <v>7</v>
      </c>
      <c r="V126"/>
      <c r="W126">
        <v>1</v>
      </c>
      <c r="X126"/>
      <c r="Y126"/>
      <c r="Z126"/>
      <c r="AA126"/>
      <c r="AB126"/>
      <c r="AC126"/>
      <c r="AD126"/>
      <c r="AE126"/>
      <c r="AF126"/>
      <c r="AG126"/>
      <c r="AH126"/>
    </row>
    <row r="127" spans="1:34" s="1" customFormat="1" x14ac:dyDescent="0.35">
      <c r="A127" s="18" t="s">
        <v>795</v>
      </c>
      <c r="B127" s="3" t="s">
        <v>33</v>
      </c>
      <c r="C127">
        <v>7</v>
      </c>
      <c r="D127"/>
      <c r="E127" t="e">
        <f>VLOOKUP(A127,'2022-23'!$A$1:$B$445,1,FALSE)</f>
        <v>#N/A</v>
      </c>
      <c r="F127" t="str">
        <f>VLOOKUP(B127,'2022-23'!$B$2:$B$445,1,FALSE)</f>
        <v>Mango</v>
      </c>
      <c r="G127" t="e">
        <f t="shared" si="13"/>
        <v>#N/A</v>
      </c>
      <c r="H127"/>
      <c r="I127" s="1" t="e">
        <f t="shared" si="12"/>
        <v>#N/A</v>
      </c>
      <c r="J127" s="1" t="s">
        <v>57</v>
      </c>
      <c r="M127"/>
      <c r="N127" s="68"/>
      <c r="O127" s="68"/>
      <c r="P127" t="str">
        <f t="shared" si="11"/>
        <v>231</v>
      </c>
      <c r="Q127" s="65" t="e">
        <f t="shared" si="9"/>
        <v>#N/A</v>
      </c>
      <c r="R127" s="65"/>
      <c r="S127" s="15" t="s">
        <v>1200</v>
      </c>
      <c r="T127" s="15"/>
      <c r="U127">
        <v>7</v>
      </c>
      <c r="V127"/>
      <c r="W127">
        <v>1</v>
      </c>
      <c r="X127"/>
      <c r="Y127"/>
      <c r="Z127"/>
      <c r="AA127"/>
      <c r="AB127"/>
      <c r="AC127"/>
      <c r="AD127"/>
      <c r="AE127"/>
      <c r="AF127"/>
      <c r="AG127"/>
      <c r="AH127"/>
    </row>
    <row r="128" spans="1:34" s="1" customFormat="1" x14ac:dyDescent="0.35">
      <c r="A128" s="18" t="s">
        <v>796</v>
      </c>
      <c r="B128" s="3" t="s">
        <v>34</v>
      </c>
      <c r="C128">
        <v>7</v>
      </c>
      <c r="D128"/>
      <c r="E128" t="e">
        <f>VLOOKUP(A128,'2022-23'!$A$1:$B$445,1,FALSE)</f>
        <v>#N/A</v>
      </c>
      <c r="F128" t="str">
        <f>VLOOKUP(B128,'2022-23'!$B$2:$B$445,1,FALSE)</f>
        <v>Kharbooza</v>
      </c>
      <c r="G128" t="e">
        <f t="shared" si="13"/>
        <v>#N/A</v>
      </c>
      <c r="H128"/>
      <c r="I128" s="1" t="e">
        <f t="shared" si="12"/>
        <v>#N/A</v>
      </c>
      <c r="J128" s="1" t="s">
        <v>57</v>
      </c>
      <c r="M128"/>
      <c r="N128" s="68"/>
      <c r="O128" s="68"/>
      <c r="P128" t="str">
        <f t="shared" si="11"/>
        <v>232</v>
      </c>
      <c r="Q128" s="65" t="e">
        <f t="shared" si="9"/>
        <v>#N/A</v>
      </c>
      <c r="R128" s="65"/>
      <c r="S128" s="15" t="s">
        <v>1200</v>
      </c>
      <c r="T128" s="15"/>
      <c r="U128">
        <v>7</v>
      </c>
      <c r="V128"/>
      <c r="W128">
        <v>1</v>
      </c>
      <c r="X128"/>
      <c r="Y128"/>
      <c r="Z128"/>
      <c r="AA128"/>
      <c r="AB128"/>
      <c r="AC128"/>
      <c r="AD128"/>
      <c r="AE128"/>
      <c r="AF128"/>
      <c r="AG128"/>
      <c r="AH128"/>
    </row>
    <row r="129" spans="1:26" x14ac:dyDescent="0.35">
      <c r="A129" s="18" t="s">
        <v>797</v>
      </c>
      <c r="B129" s="3" t="s">
        <v>98</v>
      </c>
      <c r="C129">
        <v>7</v>
      </c>
      <c r="E129" t="e">
        <f>VLOOKUP(A129,'2022-23'!$A$1:$B$445,1,FALSE)</f>
        <v>#N/A</v>
      </c>
      <c r="F129" t="str">
        <f>VLOOKUP(B129,'2022-23'!$B$2:$B$445,1,FALSE)</f>
        <v>Pears/Nashpati</v>
      </c>
      <c r="G129" t="e">
        <f t="shared" si="13"/>
        <v>#N/A</v>
      </c>
      <c r="I129" s="1" t="e">
        <f t="shared" si="12"/>
        <v>#N/A</v>
      </c>
      <c r="J129" s="1" t="s">
        <v>57</v>
      </c>
      <c r="P129" t="str">
        <f t="shared" si="11"/>
        <v>233</v>
      </c>
      <c r="Q129" s="65" t="e">
        <f t="shared" si="9"/>
        <v>#N/A</v>
      </c>
      <c r="R129" s="65"/>
      <c r="S129" s="15" t="s">
        <v>1200</v>
      </c>
      <c r="T129" s="15"/>
      <c r="U129">
        <v>7</v>
      </c>
      <c r="W129">
        <v>1</v>
      </c>
    </row>
    <row r="130" spans="1:26" x14ac:dyDescent="0.35">
      <c r="A130" s="18" t="s">
        <v>798</v>
      </c>
      <c r="B130" s="3" t="s">
        <v>35</v>
      </c>
      <c r="C130">
        <v>7</v>
      </c>
      <c r="E130" t="e">
        <f>VLOOKUP(A130,'2022-23'!$A$1:$B$445,1,FALSE)</f>
        <v>#N/A</v>
      </c>
      <c r="F130" t="str">
        <f>VLOOKUP(B130,'2022-23'!$B$2:$B$445,1,FALSE)</f>
        <v>Berries</v>
      </c>
      <c r="G130" t="e">
        <f t="shared" si="13"/>
        <v>#N/A</v>
      </c>
      <c r="I130" s="1" t="e">
        <f t="shared" si="12"/>
        <v>#N/A</v>
      </c>
      <c r="J130" s="1" t="s">
        <v>57</v>
      </c>
      <c r="P130" t="str">
        <f t="shared" si="11"/>
        <v>234</v>
      </c>
      <c r="Q130" s="65" t="e">
        <f t="shared" si="9"/>
        <v>#N/A</v>
      </c>
      <c r="R130" s="65"/>
      <c r="S130" s="15" t="s">
        <v>1200</v>
      </c>
      <c r="T130" s="15"/>
      <c r="U130">
        <v>7</v>
      </c>
      <c r="W130">
        <v>1</v>
      </c>
    </row>
    <row r="131" spans="1:26" x14ac:dyDescent="0.35">
      <c r="A131" s="18" t="s">
        <v>799</v>
      </c>
      <c r="B131" t="s">
        <v>36</v>
      </c>
      <c r="C131">
        <v>7</v>
      </c>
      <c r="E131" t="e">
        <f>VLOOKUP(A131,'2022-23'!$A$1:$B$445,1,FALSE)</f>
        <v>#N/A</v>
      </c>
      <c r="F131" t="str">
        <f>VLOOKUP(B131,'2022-23'!$B$2:$B$445,1,FALSE)</f>
        <v>Litchi</v>
      </c>
      <c r="G131" t="e">
        <f t="shared" si="13"/>
        <v>#N/A</v>
      </c>
      <c r="I131" s="1" t="e">
        <f t="shared" si="12"/>
        <v>#N/A</v>
      </c>
      <c r="J131" s="1" t="s">
        <v>57</v>
      </c>
      <c r="P131" t="str">
        <f t="shared" si="11"/>
        <v>235</v>
      </c>
      <c r="Q131" s="65" t="e">
        <f t="shared" si="9"/>
        <v>#N/A</v>
      </c>
      <c r="R131" s="65"/>
      <c r="S131" s="15" t="s">
        <v>1200</v>
      </c>
      <c r="T131" s="15"/>
      <c r="U131">
        <v>7</v>
      </c>
      <c r="W131">
        <v>1</v>
      </c>
    </row>
    <row r="132" spans="1:26" x14ac:dyDescent="0.35">
      <c r="A132" s="18" t="s">
        <v>800</v>
      </c>
      <c r="B132" s="3" t="s">
        <v>37</v>
      </c>
      <c r="C132">
        <v>7</v>
      </c>
      <c r="E132" t="e">
        <f>VLOOKUP(A132,'2022-23'!$A$1:$B$445,1,FALSE)</f>
        <v>#N/A</v>
      </c>
      <c r="F132" t="str">
        <f>VLOOKUP(B132,'2022-23'!$B$2:$B$445,1,FALSE)</f>
        <v>Apple</v>
      </c>
      <c r="G132" t="e">
        <f t="shared" si="13"/>
        <v>#N/A</v>
      </c>
      <c r="I132" s="1" t="e">
        <f t="shared" si="12"/>
        <v>#N/A</v>
      </c>
      <c r="J132" s="1" t="s">
        <v>57</v>
      </c>
      <c r="P132" t="str">
        <f t="shared" si="11"/>
        <v>236</v>
      </c>
      <c r="Q132" s="65" t="e">
        <f t="shared" si="9"/>
        <v>#N/A</v>
      </c>
      <c r="R132" s="65"/>
      <c r="S132" s="15" t="s">
        <v>1200</v>
      </c>
      <c r="T132" s="15"/>
      <c r="U132">
        <v>7</v>
      </c>
      <c r="W132">
        <v>1</v>
      </c>
    </row>
    <row r="133" spans="1:26" x14ac:dyDescent="0.35">
      <c r="A133" s="18" t="s">
        <v>801</v>
      </c>
      <c r="B133" s="3" t="s">
        <v>38</v>
      </c>
      <c r="C133">
        <v>7</v>
      </c>
      <c r="E133" t="e">
        <f>VLOOKUP(A133,'2022-23'!$A$1:$B$445,1,FALSE)</f>
        <v>#N/A</v>
      </c>
      <c r="F133" t="str">
        <f>VLOOKUP(B133,'2022-23'!$B$2:$B$445,1,FALSE)</f>
        <v>Grapes</v>
      </c>
      <c r="G133" t="e">
        <f t="shared" si="13"/>
        <v>#N/A</v>
      </c>
      <c r="I133" s="1" t="e">
        <f t="shared" si="12"/>
        <v>#N/A</v>
      </c>
      <c r="J133" s="1" t="s">
        <v>57</v>
      </c>
      <c r="P133" t="str">
        <f t="shared" si="11"/>
        <v>237</v>
      </c>
      <c r="Q133" s="65" t="e">
        <f t="shared" si="9"/>
        <v>#N/A</v>
      </c>
      <c r="R133" s="65"/>
      <c r="S133" s="15" t="s">
        <v>1200</v>
      </c>
      <c r="T133" s="15"/>
      <c r="U133">
        <v>7</v>
      </c>
      <c r="W133">
        <v>1</v>
      </c>
    </row>
    <row r="134" spans="1:26" x14ac:dyDescent="0.35">
      <c r="A134" s="18" t="s">
        <v>802</v>
      </c>
      <c r="B134" s="3" t="s">
        <v>99</v>
      </c>
      <c r="C134">
        <v>7</v>
      </c>
      <c r="E134" t="e">
        <f>VLOOKUP(A134,'2022-23'!$A$1:$B$445,1,FALSE)</f>
        <v>#N/A</v>
      </c>
      <c r="F134" t="str">
        <f>VLOOKUP(B134,'2022-23'!$B$2:$B$445,1,FALSE)</f>
        <v>Other Fresh Fruits</v>
      </c>
      <c r="G134" t="e">
        <f t="shared" si="13"/>
        <v>#N/A</v>
      </c>
      <c r="I134" s="1" t="e">
        <f t="shared" si="12"/>
        <v>#N/A</v>
      </c>
      <c r="J134" s="1" t="s">
        <v>57</v>
      </c>
      <c r="P134" t="str">
        <f t="shared" si="11"/>
        <v>238</v>
      </c>
      <c r="Q134" s="65" t="e">
        <f t="shared" si="9"/>
        <v>#N/A</v>
      </c>
      <c r="R134" s="65"/>
      <c r="S134" s="15" t="s">
        <v>1200</v>
      </c>
      <c r="T134" s="15"/>
      <c r="U134">
        <v>7</v>
      </c>
      <c r="W134">
        <v>1</v>
      </c>
    </row>
    <row r="135" spans="1:26" x14ac:dyDescent="0.35">
      <c r="A135" s="18"/>
      <c r="B135" s="3"/>
      <c r="E135" s="34">
        <v>93</v>
      </c>
      <c r="F135" s="34" t="s">
        <v>1137</v>
      </c>
      <c r="G135" s="34"/>
      <c r="H135" s="34" t="s">
        <v>1138</v>
      </c>
      <c r="Q135" s="65">
        <f t="shared" ref="Q135:Q198" si="14">+E135</f>
        <v>93</v>
      </c>
      <c r="R135" s="65"/>
      <c r="S135" s="65"/>
      <c r="T135" s="65"/>
      <c r="X135">
        <v>1</v>
      </c>
    </row>
    <row r="136" spans="1:26" s="25" customFormat="1" x14ac:dyDescent="0.35">
      <c r="A136" s="29" t="s">
        <v>803</v>
      </c>
      <c r="B136" s="25" t="s">
        <v>305</v>
      </c>
      <c r="C136" s="25">
        <v>7</v>
      </c>
      <c r="E136" s="26" t="e">
        <f>VLOOKUP(A136,'2022-23'!$A$1:$B$445,1,FALSE)</f>
        <v>#N/A</v>
      </c>
      <c r="F136" s="26" t="str">
        <f>VLOOKUP(B136,'2022-23'!$B$2:$B$445,1,FALSE)</f>
        <v>Fruits (Fresh): Sub-Total (220-238)</v>
      </c>
      <c r="G136" s="26" t="e">
        <f t="shared" si="13"/>
        <v>#N/A</v>
      </c>
      <c r="I136" s="25" t="e">
        <f t="shared" si="12"/>
        <v>#N/A</v>
      </c>
      <c r="N136" s="71"/>
      <c r="O136" s="71"/>
      <c r="P136" t="str">
        <f t="shared" si="11"/>
        <v>239</v>
      </c>
      <c r="Q136" s="65" t="e">
        <f t="shared" si="14"/>
        <v>#N/A</v>
      </c>
      <c r="R136" s="65"/>
      <c r="S136" s="15" t="s">
        <v>1200</v>
      </c>
      <c r="T136" s="15"/>
      <c r="U136" s="25">
        <v>7</v>
      </c>
      <c r="W136">
        <v>1</v>
      </c>
      <c r="X136"/>
      <c r="Y136"/>
    </row>
    <row r="137" spans="1:26" s="1" customFormat="1" x14ac:dyDescent="0.35">
      <c r="A137" s="18" t="s">
        <v>804</v>
      </c>
      <c r="B137" s="3" t="s">
        <v>693</v>
      </c>
      <c r="C137">
        <v>7</v>
      </c>
      <c r="D137"/>
      <c r="E137" t="e">
        <f>VLOOKUP(A137,'2022-23'!$A$1:$B$445,1,FALSE)</f>
        <v>#N/A</v>
      </c>
      <c r="F137" t="str">
        <f>VLOOKUP(B137,'2022-23'!$B$2:$B$445,1,FALSE)</f>
        <v>Coconut: Copra</v>
      </c>
      <c r="G137" t="e">
        <f t="shared" si="13"/>
        <v>#N/A</v>
      </c>
      <c r="H137"/>
      <c r="I137" s="1" t="e">
        <f>IF(G137="True",A137,"")</f>
        <v>#N/A</v>
      </c>
      <c r="J137" s="1" t="s">
        <v>57</v>
      </c>
      <c r="N137" s="71"/>
      <c r="O137" s="71"/>
      <c r="P137" t="str">
        <f t="shared" si="11"/>
        <v>240</v>
      </c>
      <c r="Q137" s="65" t="e">
        <f t="shared" si="14"/>
        <v>#N/A</v>
      </c>
      <c r="R137" s="65"/>
      <c r="S137" s="15" t="s">
        <v>1200</v>
      </c>
      <c r="T137" s="15"/>
      <c r="U137">
        <v>7</v>
      </c>
      <c r="V137"/>
      <c r="W137">
        <v>1</v>
      </c>
      <c r="X137"/>
      <c r="Y137"/>
    </row>
    <row r="138" spans="1:26" s="1" customFormat="1" x14ac:dyDescent="0.35">
      <c r="A138" s="18" t="s">
        <v>805</v>
      </c>
      <c r="B138" s="3" t="s">
        <v>39</v>
      </c>
      <c r="C138">
        <v>7</v>
      </c>
      <c r="D138"/>
      <c r="E138" t="e">
        <f>VLOOKUP(A138,'2022-23'!$A$1:$B$445,1,FALSE)</f>
        <v>#N/A</v>
      </c>
      <c r="F138" t="str">
        <f>VLOOKUP(B138,'2022-23'!$B$2:$B$445,1,FALSE)</f>
        <v>Groundnut</v>
      </c>
      <c r="G138" t="e">
        <f t="shared" si="13"/>
        <v>#N/A</v>
      </c>
      <c r="H138"/>
      <c r="I138" s="1" t="e">
        <f t="shared" si="12"/>
        <v>#N/A</v>
      </c>
      <c r="J138" s="1" t="s">
        <v>57</v>
      </c>
      <c r="N138" s="71"/>
      <c r="O138" s="71"/>
      <c r="P138" t="str">
        <f t="shared" si="11"/>
        <v>241</v>
      </c>
      <c r="Q138" s="65" t="e">
        <f t="shared" si="14"/>
        <v>#N/A</v>
      </c>
      <c r="R138" s="65"/>
      <c r="S138" s="15" t="s">
        <v>1200</v>
      </c>
      <c r="T138" s="15"/>
      <c r="U138">
        <v>7</v>
      </c>
      <c r="V138"/>
      <c r="W138">
        <v>1</v>
      </c>
      <c r="X138"/>
      <c r="Y138"/>
    </row>
    <row r="139" spans="1:26" s="1" customFormat="1" x14ac:dyDescent="0.35">
      <c r="A139" s="18" t="s">
        <v>806</v>
      </c>
      <c r="B139" s="3" t="s">
        <v>40</v>
      </c>
      <c r="C139">
        <v>7</v>
      </c>
      <c r="D139"/>
      <c r="E139" t="e">
        <f>VLOOKUP(A139,'2022-23'!$A$1:$B$445,1,FALSE)</f>
        <v>#N/A</v>
      </c>
      <c r="F139" t="str">
        <f>VLOOKUP(B139,'2022-23'!$B$2:$B$445,1,FALSE)</f>
        <v>Dates</v>
      </c>
      <c r="G139" t="e">
        <f t="shared" si="13"/>
        <v>#N/A</v>
      </c>
      <c r="H139"/>
      <c r="I139" s="1" t="e">
        <f t="shared" si="12"/>
        <v>#N/A</v>
      </c>
      <c r="J139" s="1" t="s">
        <v>57</v>
      </c>
      <c r="N139" s="71"/>
      <c r="O139" s="71"/>
      <c r="P139" t="str">
        <f t="shared" si="11"/>
        <v>242</v>
      </c>
      <c r="Q139" s="65" t="e">
        <f t="shared" si="14"/>
        <v>#N/A</v>
      </c>
      <c r="R139" s="65"/>
      <c r="S139" s="15" t="s">
        <v>1200</v>
      </c>
      <c r="T139" s="15"/>
      <c r="U139">
        <v>7</v>
      </c>
      <c r="V139"/>
      <c r="W139">
        <v>1</v>
      </c>
      <c r="X139"/>
      <c r="Y139"/>
    </row>
    <row r="140" spans="1:26" s="1" customFormat="1" x14ac:dyDescent="0.35">
      <c r="A140" s="18" t="s">
        <v>807</v>
      </c>
      <c r="B140" s="3" t="s">
        <v>694</v>
      </c>
      <c r="C140">
        <v>7</v>
      </c>
      <c r="D140"/>
      <c r="E140" t="e">
        <f>VLOOKUP(A140,'2022-23'!$A$1:$B$445,1,FALSE)</f>
        <v>#N/A</v>
      </c>
      <c r="F140" t="str">
        <f>VLOOKUP(B140,'2022-23'!$B$2:$B$445,1,FALSE)</f>
        <v>Cashewnut</v>
      </c>
      <c r="G140" t="e">
        <f t="shared" si="13"/>
        <v>#N/A</v>
      </c>
      <c r="H140"/>
      <c r="I140" s="1" t="e">
        <f t="shared" si="12"/>
        <v>#N/A</v>
      </c>
      <c r="J140" s="1" t="s">
        <v>57</v>
      </c>
      <c r="N140" s="71"/>
      <c r="O140" s="71"/>
      <c r="P140" t="str">
        <f t="shared" si="11"/>
        <v>243</v>
      </c>
      <c r="Q140" s="65" t="e">
        <f t="shared" si="14"/>
        <v>#N/A</v>
      </c>
      <c r="R140" s="65"/>
      <c r="S140" s="15" t="s">
        <v>1200</v>
      </c>
      <c r="T140" s="15"/>
      <c r="U140">
        <v>7</v>
      </c>
      <c r="V140"/>
      <c r="W140">
        <v>1</v>
      </c>
      <c r="X140"/>
      <c r="Y140"/>
    </row>
    <row r="141" spans="1:26" s="1" customFormat="1" x14ac:dyDescent="0.35">
      <c r="A141" s="18" t="s">
        <v>808</v>
      </c>
      <c r="B141" s="3" t="s">
        <v>695</v>
      </c>
      <c r="C141">
        <v>7</v>
      </c>
      <c r="D141"/>
      <c r="E141" t="e">
        <f>VLOOKUP(A141,'2022-23'!$A$1:$B$445,1,FALSE)</f>
        <v>#N/A</v>
      </c>
      <c r="F141" t="e">
        <f>VLOOKUP(B141,'2022-23'!$B$2:$B$445,1,FALSE)</f>
        <v>#N/A</v>
      </c>
      <c r="G141" t="e">
        <f t="shared" si="13"/>
        <v>#N/A</v>
      </c>
      <c r="H141"/>
      <c r="I141" s="1" t="e">
        <f t="shared" si="12"/>
        <v>#N/A</v>
      </c>
      <c r="N141" s="71"/>
      <c r="O141" s="71"/>
      <c r="P141" t="str">
        <f t="shared" si="11"/>
        <v>244</v>
      </c>
      <c r="Q141" s="65"/>
      <c r="R141" s="65"/>
      <c r="S141" s="15" t="s">
        <v>1200</v>
      </c>
      <c r="T141" s="15"/>
      <c r="U141">
        <v>7</v>
      </c>
      <c r="V141"/>
      <c r="W141"/>
      <c r="X141"/>
      <c r="Y141"/>
      <c r="Z141">
        <v>1</v>
      </c>
    </row>
    <row r="142" spans="1:26" s="1" customFormat="1" x14ac:dyDescent="0.35">
      <c r="A142" s="18" t="s">
        <v>809</v>
      </c>
      <c r="B142" s="3" t="s">
        <v>696</v>
      </c>
      <c r="C142">
        <v>7</v>
      </c>
      <c r="D142"/>
      <c r="E142" s="34" t="e">
        <f>VLOOKUP(A142,'2022-23'!$A$1:$B$445,1,FALSE)</f>
        <v>#N/A</v>
      </c>
      <c r="F142" s="34" t="s">
        <v>1139</v>
      </c>
      <c r="G142" s="34" t="e">
        <f t="shared" si="13"/>
        <v>#N/A</v>
      </c>
      <c r="H142" s="34" t="s">
        <v>1140</v>
      </c>
      <c r="I142" s="1" t="e">
        <f t="shared" si="12"/>
        <v>#N/A</v>
      </c>
      <c r="J142" s="1" t="s">
        <v>528</v>
      </c>
      <c r="K142" s="1" t="s">
        <v>1141</v>
      </c>
      <c r="L142" s="1">
        <v>245</v>
      </c>
      <c r="N142" s="71"/>
      <c r="O142" s="71"/>
      <c r="P142" t="str">
        <f t="shared" si="11"/>
        <v>245</v>
      </c>
      <c r="Q142" s="65" t="e">
        <f t="shared" si="14"/>
        <v>#N/A</v>
      </c>
      <c r="R142" s="65"/>
      <c r="S142" s="15" t="s">
        <v>1200</v>
      </c>
      <c r="T142" s="15"/>
      <c r="U142">
        <v>7</v>
      </c>
      <c r="V142"/>
      <c r="W142">
        <v>1</v>
      </c>
      <c r="X142"/>
      <c r="Y142"/>
    </row>
    <row r="143" spans="1:26" s="1" customFormat="1" ht="29" x14ac:dyDescent="0.35">
      <c r="A143" s="18" t="s">
        <v>810</v>
      </c>
      <c r="B143" s="3" t="s">
        <v>697</v>
      </c>
      <c r="C143">
        <v>7</v>
      </c>
      <c r="D143"/>
      <c r="E143" t="e">
        <f>VLOOKUP(A143,'2022-23'!$A$1:$B$445,1,FALSE)</f>
        <v>#N/A</v>
      </c>
      <c r="F143" t="s">
        <v>1144</v>
      </c>
      <c r="G143" t="e">
        <f t="shared" si="13"/>
        <v>#N/A</v>
      </c>
      <c r="H143"/>
      <c r="I143" s="1" t="e">
        <f t="shared" si="12"/>
        <v>#N/A</v>
      </c>
      <c r="J143" s="1" t="s">
        <v>57</v>
      </c>
      <c r="K143" s="1">
        <v>246</v>
      </c>
      <c r="L143" s="1">
        <v>246</v>
      </c>
      <c r="N143" s="71"/>
      <c r="O143" s="71"/>
      <c r="P143" t="str">
        <f t="shared" si="11"/>
        <v>246</v>
      </c>
      <c r="Q143" s="65" t="e">
        <f t="shared" si="14"/>
        <v>#N/A</v>
      </c>
      <c r="R143" s="65"/>
      <c r="S143" s="15" t="s">
        <v>1200</v>
      </c>
      <c r="T143" s="15"/>
      <c r="U143">
        <v>7</v>
      </c>
      <c r="V143"/>
      <c r="W143">
        <v>1</v>
      </c>
      <c r="X143"/>
      <c r="Y143"/>
    </row>
    <row r="144" spans="1:26" s="1" customFormat="1" x14ac:dyDescent="0.35">
      <c r="A144" s="18" t="s">
        <v>811</v>
      </c>
      <c r="B144" s="3" t="s">
        <v>698</v>
      </c>
      <c r="C144">
        <v>7</v>
      </c>
      <c r="D144"/>
      <c r="E144" t="e">
        <f>VLOOKUP(A144,'2022-23'!$A$1:$B$445,1,FALSE)</f>
        <v>#N/A</v>
      </c>
      <c r="F144" t="e">
        <f>VLOOKUP(B144,'2022-23'!$B$2:$B$445,1,FALSE)</f>
        <v>#N/A</v>
      </c>
      <c r="G144" t="e">
        <f t="shared" si="13"/>
        <v>#N/A</v>
      </c>
      <c r="H144"/>
      <c r="I144" s="1" t="e">
        <f t="shared" si="12"/>
        <v>#N/A</v>
      </c>
      <c r="N144" s="71"/>
      <c r="O144" s="71"/>
      <c r="P144" t="str">
        <f t="shared" si="11"/>
        <v>247</v>
      </c>
      <c r="Q144" s="65" t="e">
        <f t="shared" si="14"/>
        <v>#N/A</v>
      </c>
      <c r="R144" s="65"/>
      <c r="S144" s="15" t="s">
        <v>1200</v>
      </c>
      <c r="T144" s="15"/>
      <c r="U144">
        <v>7</v>
      </c>
      <c r="V144"/>
      <c r="W144"/>
      <c r="X144"/>
      <c r="Y144"/>
    </row>
    <row r="145" spans="1:25" s="1" customFormat="1" x14ac:dyDescent="0.35">
      <c r="A145" s="18"/>
      <c r="B145" s="3"/>
      <c r="C145"/>
      <c r="D145"/>
      <c r="E145">
        <v>94</v>
      </c>
      <c r="F145" t="s">
        <v>1142</v>
      </c>
      <c r="G145"/>
      <c r="H145" t="s">
        <v>1143</v>
      </c>
      <c r="K145" s="1">
        <v>247</v>
      </c>
      <c r="L145" s="1">
        <v>247</v>
      </c>
      <c r="N145" s="71"/>
      <c r="O145" s="71"/>
      <c r="Q145" s="65">
        <f t="shared" si="14"/>
        <v>94</v>
      </c>
      <c r="R145" s="65"/>
      <c r="S145" s="65"/>
      <c r="T145" s="65"/>
      <c r="U145"/>
      <c r="V145"/>
      <c r="W145"/>
      <c r="X145">
        <v>1</v>
      </c>
      <c r="Y145"/>
    </row>
    <row r="146" spans="1:25" s="1" customFormat="1" x14ac:dyDescent="0.35">
      <c r="A146" s="18"/>
      <c r="B146" s="3"/>
      <c r="C146"/>
      <c r="D146"/>
      <c r="E146" s="42">
        <v>8</v>
      </c>
      <c r="F146" s="42" t="s">
        <v>3</v>
      </c>
      <c r="G146" s="42"/>
      <c r="H146" s="42" t="s">
        <v>1159</v>
      </c>
      <c r="N146" s="71"/>
      <c r="O146" s="71"/>
      <c r="Q146" s="65">
        <f t="shared" si="14"/>
        <v>8</v>
      </c>
      <c r="R146" s="65"/>
      <c r="S146" s="65"/>
      <c r="T146" s="65"/>
      <c r="U146"/>
      <c r="V146"/>
      <c r="W146"/>
      <c r="X146">
        <v>1</v>
      </c>
      <c r="Y146"/>
    </row>
    <row r="147" spans="1:25" s="25" customFormat="1" x14ac:dyDescent="0.35">
      <c r="A147" s="29" t="s">
        <v>812</v>
      </c>
      <c r="B147" s="25" t="s">
        <v>699</v>
      </c>
      <c r="C147" s="25">
        <v>7</v>
      </c>
      <c r="E147" s="26" t="e">
        <f>VLOOKUP(A147,'2022-23'!$A$1:$B$445,1,FALSE)</f>
        <v>#N/A</v>
      </c>
      <c r="F147" s="26" t="e">
        <f>VLOOKUP(B147,'2022-23'!$B$2:$B$445,1,FALSE)</f>
        <v>#N/A</v>
      </c>
      <c r="G147" s="26" t="e">
        <f t="shared" si="13"/>
        <v>#N/A</v>
      </c>
      <c r="I147" s="25" t="e">
        <f t="shared" si="12"/>
        <v>#N/A</v>
      </c>
      <c r="N147" s="71"/>
      <c r="O147" s="71"/>
      <c r="P147" t="str">
        <f t="shared" ref="P147:P186" si="15">+A147</f>
        <v>249</v>
      </c>
      <c r="Q147" s="65" t="e">
        <f t="shared" si="14"/>
        <v>#N/A</v>
      </c>
      <c r="R147" s="65"/>
      <c r="S147" s="15" t="s">
        <v>1200</v>
      </c>
      <c r="T147" s="15"/>
      <c r="U147" s="25">
        <v>7</v>
      </c>
      <c r="W147"/>
      <c r="X147"/>
      <c r="Y147"/>
    </row>
    <row r="148" spans="1:25" x14ac:dyDescent="0.35">
      <c r="A148" s="18" t="s">
        <v>813</v>
      </c>
      <c r="B148" s="3" t="s">
        <v>354</v>
      </c>
      <c r="C148">
        <v>7</v>
      </c>
      <c r="E148" t="e">
        <f>VLOOKUP(A148,'2022-23'!$A$1:$B$445,1,FALSE)</f>
        <v>#N/A</v>
      </c>
      <c r="F148" t="str">
        <f>VLOOKUP(B148,'2022-23'!$B$2:$B$445,1,FALSE)</f>
        <v>Ginger (Gm)</v>
      </c>
      <c r="G148" t="e">
        <f t="shared" si="13"/>
        <v>#N/A</v>
      </c>
      <c r="I148" s="1" t="e">
        <f t="shared" si="12"/>
        <v>#N/A</v>
      </c>
      <c r="J148" s="1" t="s">
        <v>57</v>
      </c>
      <c r="P148" t="str">
        <f t="shared" si="15"/>
        <v>250</v>
      </c>
      <c r="Q148" s="65" t="e">
        <f t="shared" si="14"/>
        <v>#N/A</v>
      </c>
      <c r="R148" s="65"/>
      <c r="S148" s="15" t="s">
        <v>1200</v>
      </c>
      <c r="T148" s="15"/>
      <c r="U148">
        <v>7</v>
      </c>
      <c r="W148">
        <v>1</v>
      </c>
    </row>
    <row r="149" spans="1:25" x14ac:dyDescent="0.35">
      <c r="A149" s="18" t="s">
        <v>814</v>
      </c>
      <c r="B149" s="3" t="s">
        <v>355</v>
      </c>
      <c r="C149">
        <v>7</v>
      </c>
      <c r="E149" t="e">
        <f>VLOOKUP(A149,'2022-23'!$A$1:$B$445,1,FALSE)</f>
        <v>#N/A</v>
      </c>
      <c r="F149" t="str">
        <f>VLOOKUP(B149,'2022-23'!$B$2:$B$445,1,FALSE)</f>
        <v>Garlic (Gm)</v>
      </c>
      <c r="G149" t="e">
        <f t="shared" si="13"/>
        <v>#N/A</v>
      </c>
      <c r="I149" s="1" t="e">
        <f t="shared" si="12"/>
        <v>#N/A</v>
      </c>
      <c r="J149" s="1" t="s">
        <v>57</v>
      </c>
      <c r="P149" t="str">
        <f t="shared" si="15"/>
        <v>251</v>
      </c>
      <c r="Q149" s="65" t="e">
        <f t="shared" si="14"/>
        <v>#N/A</v>
      </c>
      <c r="R149" s="65"/>
      <c r="S149" s="15" t="s">
        <v>1200</v>
      </c>
      <c r="T149" s="15"/>
      <c r="U149">
        <v>7</v>
      </c>
      <c r="W149">
        <v>1</v>
      </c>
    </row>
    <row r="150" spans="1:25" x14ac:dyDescent="0.35">
      <c r="A150" s="18" t="s">
        <v>815</v>
      </c>
      <c r="B150" t="s">
        <v>356</v>
      </c>
      <c r="C150">
        <v>7</v>
      </c>
      <c r="E150" t="e">
        <f>VLOOKUP(A150,'2022-23'!$A$1:$B$445,1,FALSE)</f>
        <v>#N/A</v>
      </c>
      <c r="F150" t="str">
        <f>VLOOKUP(B150,'2022-23'!$B$2:$B$445,1,FALSE)</f>
        <v>Cumin (Gm)</v>
      </c>
      <c r="G150" t="e">
        <f t="shared" si="13"/>
        <v>#N/A</v>
      </c>
      <c r="I150" s="1" t="e">
        <f t="shared" si="12"/>
        <v>#N/A</v>
      </c>
      <c r="J150" s="1" t="s">
        <v>57</v>
      </c>
      <c r="P150" t="str">
        <f t="shared" si="15"/>
        <v>252</v>
      </c>
      <c r="Q150" s="65" t="e">
        <f t="shared" si="14"/>
        <v>#N/A</v>
      </c>
      <c r="R150" s="65"/>
      <c r="S150" s="15" t="s">
        <v>1200</v>
      </c>
      <c r="T150" s="15"/>
      <c r="U150">
        <v>7</v>
      </c>
      <c r="W150">
        <v>1</v>
      </c>
    </row>
    <row r="151" spans="1:25" x14ac:dyDescent="0.35">
      <c r="A151" s="18" t="s">
        <v>816</v>
      </c>
      <c r="B151" t="s">
        <v>357</v>
      </c>
      <c r="C151">
        <v>7</v>
      </c>
      <c r="E151" t="e">
        <f>VLOOKUP(A151,'2022-23'!$A$1:$B$445,1,FALSE)</f>
        <v>#N/A</v>
      </c>
      <c r="F151" t="str">
        <f>VLOOKUP(B151,'2022-23'!$B$2:$B$445,1,FALSE)</f>
        <v>Corainder (Gm)</v>
      </c>
      <c r="G151" t="e">
        <f t="shared" si="13"/>
        <v>#N/A</v>
      </c>
      <c r="I151" s="1" t="e">
        <f t="shared" si="12"/>
        <v>#N/A</v>
      </c>
      <c r="J151" s="1" t="s">
        <v>57</v>
      </c>
      <c r="P151" t="str">
        <f t="shared" si="15"/>
        <v>253</v>
      </c>
      <c r="Q151" s="65" t="e">
        <f t="shared" si="14"/>
        <v>#N/A</v>
      </c>
      <c r="R151" s="65"/>
      <c r="S151" s="15" t="s">
        <v>1200</v>
      </c>
      <c r="T151" s="15"/>
      <c r="U151">
        <v>7</v>
      </c>
      <c r="W151">
        <v>1</v>
      </c>
    </row>
    <row r="152" spans="1:25" x14ac:dyDescent="0.35">
      <c r="A152" s="18" t="s">
        <v>817</v>
      </c>
      <c r="B152" s="3" t="s">
        <v>358</v>
      </c>
      <c r="C152">
        <v>7</v>
      </c>
      <c r="E152" t="e">
        <f>VLOOKUP(A152,'2022-23'!$A$1:$B$445,1,FALSE)</f>
        <v>#N/A</v>
      </c>
      <c r="F152" t="str">
        <f>VLOOKUP(B152,'2022-23'!$B$2:$B$445,1,FALSE)</f>
        <v>Turmeric (Gm)</v>
      </c>
      <c r="G152" t="e">
        <f t="shared" si="13"/>
        <v>#N/A</v>
      </c>
      <c r="I152" s="1" t="e">
        <f t="shared" si="12"/>
        <v>#N/A</v>
      </c>
      <c r="J152" s="1" t="s">
        <v>57</v>
      </c>
      <c r="P152" t="str">
        <f t="shared" si="15"/>
        <v>254</v>
      </c>
      <c r="Q152" s="65" t="e">
        <f t="shared" si="14"/>
        <v>#N/A</v>
      </c>
      <c r="R152" s="65"/>
      <c r="S152" s="15" t="s">
        <v>1200</v>
      </c>
      <c r="T152" s="15"/>
      <c r="U152">
        <v>7</v>
      </c>
      <c r="W152">
        <v>1</v>
      </c>
    </row>
    <row r="153" spans="1:25" x14ac:dyDescent="0.35">
      <c r="A153" s="18" t="s">
        <v>818</v>
      </c>
      <c r="B153" s="3" t="s">
        <v>359</v>
      </c>
      <c r="C153">
        <v>7</v>
      </c>
      <c r="E153" t="e">
        <f>VLOOKUP(A153,'2022-23'!$A$1:$B$445,1,FALSE)</f>
        <v>#N/A</v>
      </c>
      <c r="F153" t="str">
        <f>VLOOKUP(B153,'2022-23'!$B$2:$B$445,1,FALSE)</f>
        <v>Black Pepper (Gm)</v>
      </c>
      <c r="G153" t="e">
        <f t="shared" si="13"/>
        <v>#N/A</v>
      </c>
      <c r="I153" s="1" t="e">
        <f t="shared" si="12"/>
        <v>#N/A</v>
      </c>
      <c r="J153" s="1" t="s">
        <v>57</v>
      </c>
      <c r="P153" t="str">
        <f t="shared" si="15"/>
        <v>255</v>
      </c>
      <c r="Q153" s="65" t="e">
        <f t="shared" si="14"/>
        <v>#N/A</v>
      </c>
      <c r="R153" s="65"/>
      <c r="S153" s="15" t="s">
        <v>1200</v>
      </c>
      <c r="T153" s="15"/>
      <c r="U153">
        <v>7</v>
      </c>
      <c r="W153">
        <v>1</v>
      </c>
    </row>
    <row r="154" spans="1:25" x14ac:dyDescent="0.35">
      <c r="A154" s="18" t="s">
        <v>819</v>
      </c>
      <c r="B154" s="3" t="s">
        <v>360</v>
      </c>
      <c r="C154">
        <v>7</v>
      </c>
      <c r="E154" t="e">
        <f>VLOOKUP(A154,'2022-23'!$A$1:$B$445,1,FALSE)</f>
        <v>#N/A</v>
      </c>
      <c r="F154" t="str">
        <f>VLOOKUP(B154,'2022-23'!$B$2:$B$445,1,FALSE)</f>
        <v>Dry Chillies (Gm)</v>
      </c>
      <c r="G154" t="e">
        <f t="shared" si="13"/>
        <v>#N/A</v>
      </c>
      <c r="I154" s="1" t="e">
        <f t="shared" si="12"/>
        <v>#N/A</v>
      </c>
      <c r="J154" s="1" t="s">
        <v>57</v>
      </c>
      <c r="P154" t="str">
        <f t="shared" si="15"/>
        <v>256</v>
      </c>
      <c r="Q154" s="65" t="e">
        <f t="shared" si="14"/>
        <v>#N/A</v>
      </c>
      <c r="R154" s="65"/>
      <c r="S154" s="15" t="s">
        <v>1200</v>
      </c>
      <c r="T154" s="15"/>
      <c r="U154">
        <v>7</v>
      </c>
      <c r="W154">
        <v>1</v>
      </c>
    </row>
    <row r="155" spans="1:25" x14ac:dyDescent="0.35">
      <c r="A155" s="18" t="s">
        <v>820</v>
      </c>
      <c r="B155" s="3" t="s">
        <v>361</v>
      </c>
      <c r="C155">
        <v>7</v>
      </c>
      <c r="E155" t="e">
        <f>VLOOKUP(A155,'2022-23'!$A$1:$B$445,1,FALSE)</f>
        <v>#N/A</v>
      </c>
      <c r="F155" t="str">
        <f>VLOOKUP(B155,'2022-23'!$B$2:$B$445,1,FALSE)</f>
        <v>Tamarind (Gm)</v>
      </c>
      <c r="G155" t="e">
        <f t="shared" si="13"/>
        <v>#N/A</v>
      </c>
      <c r="I155" s="1" t="e">
        <f t="shared" si="12"/>
        <v>#N/A</v>
      </c>
      <c r="J155" s="1" t="s">
        <v>57</v>
      </c>
      <c r="P155" t="str">
        <f t="shared" si="15"/>
        <v>257</v>
      </c>
      <c r="Q155" s="65" t="e">
        <f t="shared" si="14"/>
        <v>#N/A</v>
      </c>
      <c r="R155" s="65"/>
      <c r="S155" s="15" t="s">
        <v>1200</v>
      </c>
      <c r="T155" s="15"/>
      <c r="U155">
        <v>7</v>
      </c>
      <c r="W155">
        <v>1</v>
      </c>
    </row>
    <row r="156" spans="1:25" x14ac:dyDescent="0.35">
      <c r="A156" s="18" t="s">
        <v>821</v>
      </c>
      <c r="B156" s="3" t="s">
        <v>362</v>
      </c>
      <c r="C156">
        <v>7</v>
      </c>
      <c r="E156" t="e">
        <f>VLOOKUP(A156,'2022-23'!$A$1:$B$445,1,FALSE)</f>
        <v>#N/A</v>
      </c>
      <c r="F156" t="str">
        <f>VLOOKUP(B156,'2022-23'!$B$2:$B$445,1,FALSE)</f>
        <v>Curry Powder (Gm)</v>
      </c>
      <c r="G156" t="e">
        <f t="shared" si="13"/>
        <v>#N/A</v>
      </c>
      <c r="I156" s="1" t="e">
        <f t="shared" si="12"/>
        <v>#N/A</v>
      </c>
      <c r="J156" s="1" t="s">
        <v>57</v>
      </c>
      <c r="P156" t="str">
        <f t="shared" si="15"/>
        <v>258</v>
      </c>
      <c r="Q156" s="65" t="e">
        <f t="shared" si="14"/>
        <v>#N/A</v>
      </c>
      <c r="R156" s="65"/>
      <c r="S156" s="15" t="s">
        <v>1200</v>
      </c>
      <c r="T156" s="15"/>
      <c r="U156">
        <v>7</v>
      </c>
      <c r="W156">
        <v>1</v>
      </c>
    </row>
    <row r="157" spans="1:25" x14ac:dyDescent="0.35">
      <c r="A157" s="18" t="s">
        <v>822</v>
      </c>
      <c r="B157" s="3" t="s">
        <v>363</v>
      </c>
      <c r="C157">
        <v>7</v>
      </c>
      <c r="E157" t="e">
        <f>VLOOKUP(A157,'2022-23'!$A$1:$B$445,1,FALSE)</f>
        <v>#N/A</v>
      </c>
      <c r="F157" t="str">
        <f>VLOOKUP(B157,'2022-23'!$B$2:$B$445,1,FALSE)</f>
        <v>Oilseeds (Gm)</v>
      </c>
      <c r="G157" t="e">
        <f t="shared" si="13"/>
        <v>#N/A</v>
      </c>
      <c r="I157" s="1" t="e">
        <f t="shared" si="12"/>
        <v>#N/A</v>
      </c>
      <c r="J157" s="1" t="s">
        <v>57</v>
      </c>
      <c r="P157" t="str">
        <f t="shared" si="15"/>
        <v>260</v>
      </c>
      <c r="Q157" s="65" t="e">
        <f t="shared" si="14"/>
        <v>#N/A</v>
      </c>
      <c r="R157" s="65"/>
      <c r="S157" s="15" t="s">
        <v>1200</v>
      </c>
      <c r="T157" s="15"/>
      <c r="U157">
        <v>7</v>
      </c>
      <c r="W157">
        <v>1</v>
      </c>
    </row>
    <row r="158" spans="1:25" x14ac:dyDescent="0.35">
      <c r="A158" s="18" t="s">
        <v>823</v>
      </c>
      <c r="B158" s="3" t="s">
        <v>364</v>
      </c>
      <c r="C158">
        <v>7</v>
      </c>
      <c r="E158" t="e">
        <f>VLOOKUP(A158,'2022-23'!$A$1:$B$445,1,FALSE)</f>
        <v>#N/A</v>
      </c>
      <c r="F158" t="str">
        <f>VLOOKUP(B158,'2022-23'!$B$2:$B$445,1,FALSE)</f>
        <v>Other Spices (Gm)</v>
      </c>
      <c r="G158" t="e">
        <f t="shared" si="13"/>
        <v>#N/A</v>
      </c>
      <c r="I158" s="1" t="e">
        <f t="shared" si="12"/>
        <v>#N/A</v>
      </c>
      <c r="J158" s="1" t="s">
        <v>57</v>
      </c>
      <c r="P158" t="str">
        <f t="shared" si="15"/>
        <v>261</v>
      </c>
      <c r="Q158" s="65" t="e">
        <f t="shared" si="14"/>
        <v>#N/A</v>
      </c>
      <c r="R158" s="65"/>
      <c r="S158" s="15" t="s">
        <v>1200</v>
      </c>
      <c r="T158" s="15"/>
      <c r="U158">
        <v>7</v>
      </c>
      <c r="W158">
        <v>1</v>
      </c>
    </row>
    <row r="159" spans="1:25" x14ac:dyDescent="0.35">
      <c r="A159" s="18"/>
      <c r="B159" s="3"/>
      <c r="E159" s="42">
        <v>263</v>
      </c>
      <c r="F159" s="42" t="s">
        <v>1145</v>
      </c>
      <c r="G159" s="42"/>
      <c r="H159" s="42" t="s">
        <v>1146</v>
      </c>
      <c r="Q159" s="65">
        <f t="shared" si="14"/>
        <v>263</v>
      </c>
      <c r="R159" s="65"/>
      <c r="S159" s="65"/>
      <c r="T159" s="65"/>
      <c r="X159">
        <v>1</v>
      </c>
    </row>
    <row r="160" spans="1:25" s="25" customFormat="1" x14ac:dyDescent="0.35">
      <c r="A160" s="29" t="s">
        <v>824</v>
      </c>
      <c r="B160" s="25" t="s">
        <v>700</v>
      </c>
      <c r="C160" s="25">
        <v>7</v>
      </c>
      <c r="E160" s="26" t="e">
        <f>VLOOKUP(A160,'2022-23'!$A$1:$B$445,1,FALSE)</f>
        <v>#N/A</v>
      </c>
      <c r="F160" s="26" t="e">
        <f>VLOOKUP(B160,'2022-23'!$B$2:$B$445,1,FALSE)</f>
        <v>#N/A</v>
      </c>
      <c r="G160" s="26" t="e">
        <f t="shared" si="13"/>
        <v>#N/A</v>
      </c>
      <c r="I160" s="25" t="e">
        <f t="shared" si="12"/>
        <v>#N/A</v>
      </c>
      <c r="N160" s="71"/>
      <c r="O160" s="71"/>
      <c r="P160" t="str">
        <f t="shared" si="15"/>
        <v>269</v>
      </c>
      <c r="Q160" s="65" t="e">
        <f t="shared" si="14"/>
        <v>#N/A</v>
      </c>
      <c r="R160" s="65"/>
      <c r="S160" s="15" t="s">
        <v>1200</v>
      </c>
      <c r="T160" s="15"/>
      <c r="U160" s="25">
        <v>7</v>
      </c>
      <c r="W160"/>
      <c r="X160"/>
      <c r="Y160"/>
    </row>
    <row r="161" spans="1:26" x14ac:dyDescent="0.35">
      <c r="A161" s="18" t="s">
        <v>825</v>
      </c>
      <c r="B161" s="3" t="s">
        <v>100</v>
      </c>
      <c r="C161">
        <v>7</v>
      </c>
      <c r="E161" t="e">
        <f>VLOOKUP(A161,'2022-23'!$A$1:$B$445,1,FALSE)</f>
        <v>#N/A</v>
      </c>
      <c r="F161" t="str">
        <f>VLOOKUP(B161,'2022-23'!$B$2:$B$445,1,FALSE)</f>
        <v>Tea: Cups (No.)</v>
      </c>
      <c r="G161" t="e">
        <f t="shared" si="13"/>
        <v>#N/A</v>
      </c>
      <c r="I161" s="1" t="e">
        <f t="shared" si="12"/>
        <v>#N/A</v>
      </c>
      <c r="J161" s="1" t="s">
        <v>57</v>
      </c>
      <c r="P161" t="str">
        <f t="shared" si="15"/>
        <v>270</v>
      </c>
      <c r="Q161" s="65" t="e">
        <f t="shared" si="14"/>
        <v>#N/A</v>
      </c>
      <c r="R161" s="65"/>
      <c r="S161" s="15" t="s">
        <v>1200</v>
      </c>
      <c r="T161" s="15"/>
      <c r="U161">
        <v>7</v>
      </c>
      <c r="W161">
        <v>1</v>
      </c>
    </row>
    <row r="162" spans="1:26" x14ac:dyDescent="0.35">
      <c r="A162" s="18" t="s">
        <v>826</v>
      </c>
      <c r="B162" s="3" t="s">
        <v>101</v>
      </c>
      <c r="C162">
        <v>7</v>
      </c>
      <c r="E162" t="e">
        <f>VLOOKUP(A162,'2022-23'!$A$1:$B$445,1,FALSE)</f>
        <v>#N/A</v>
      </c>
      <c r="F162" t="str">
        <f>VLOOKUP(B162,'2022-23'!$B$2:$B$445,1,FALSE)</f>
        <v>Tea: Leaf (Gm)</v>
      </c>
      <c r="G162" t="e">
        <f t="shared" si="13"/>
        <v>#N/A</v>
      </c>
      <c r="I162" s="1" t="e">
        <f t="shared" si="12"/>
        <v>#N/A</v>
      </c>
      <c r="J162" s="1" t="s">
        <v>57</v>
      </c>
      <c r="P162" t="str">
        <f t="shared" si="15"/>
        <v>271</v>
      </c>
      <c r="Q162" s="65" t="e">
        <f t="shared" si="14"/>
        <v>#N/A</v>
      </c>
      <c r="R162" s="65"/>
      <c r="S162" s="15" t="s">
        <v>1200</v>
      </c>
      <c r="T162" s="15"/>
      <c r="U162">
        <v>7</v>
      </c>
      <c r="W162">
        <v>1</v>
      </c>
    </row>
    <row r="163" spans="1:26" x14ac:dyDescent="0.35">
      <c r="A163" s="18" t="s">
        <v>827</v>
      </c>
      <c r="B163" s="3" t="s">
        <v>102</v>
      </c>
      <c r="C163">
        <v>7</v>
      </c>
      <c r="E163" t="e">
        <f>VLOOKUP(A163,'2022-23'!$A$1:$B$445,1,FALSE)</f>
        <v>#N/A</v>
      </c>
      <c r="F163" t="str">
        <f>VLOOKUP(B163,'2022-23'!$B$2:$B$445,1,FALSE)</f>
        <v>Coffee: Cups (No.)</v>
      </c>
      <c r="G163" t="e">
        <f t="shared" si="13"/>
        <v>#N/A</v>
      </c>
      <c r="I163" s="1" t="e">
        <f t="shared" si="12"/>
        <v>#N/A</v>
      </c>
      <c r="J163" s="1" t="s">
        <v>57</v>
      </c>
      <c r="P163" t="str">
        <f t="shared" si="15"/>
        <v>272</v>
      </c>
      <c r="Q163" s="65" t="e">
        <f t="shared" si="14"/>
        <v>#N/A</v>
      </c>
      <c r="R163" s="65"/>
      <c r="S163" s="15" t="s">
        <v>1200</v>
      </c>
      <c r="T163" s="15"/>
      <c r="U163">
        <v>7</v>
      </c>
      <c r="W163">
        <v>1</v>
      </c>
    </row>
    <row r="164" spans="1:26" x14ac:dyDescent="0.35">
      <c r="A164" s="18" t="s">
        <v>828</v>
      </c>
      <c r="B164" s="3" t="s">
        <v>103</v>
      </c>
      <c r="C164">
        <v>7</v>
      </c>
      <c r="E164" t="e">
        <f>VLOOKUP(A164,'2022-23'!$A$1:$B$445,1,FALSE)</f>
        <v>#N/A</v>
      </c>
      <c r="F164" t="str">
        <f>VLOOKUP(B164,'2022-23'!$B$2:$B$445,1,FALSE)</f>
        <v>Coffee: Powder (Gm)</v>
      </c>
      <c r="G164" t="e">
        <f t="shared" si="13"/>
        <v>#N/A</v>
      </c>
      <c r="I164" s="1" t="e">
        <f t="shared" si="12"/>
        <v>#N/A</v>
      </c>
      <c r="J164" s="1" t="s">
        <v>57</v>
      </c>
      <c r="P164" t="str">
        <f t="shared" si="15"/>
        <v>273</v>
      </c>
      <c r="Q164" s="65" t="e">
        <f t="shared" si="14"/>
        <v>#N/A</v>
      </c>
      <c r="R164" s="65"/>
      <c r="S164" s="15" t="s">
        <v>1200</v>
      </c>
      <c r="T164" s="15"/>
      <c r="U164">
        <v>7</v>
      </c>
      <c r="W164">
        <v>1</v>
      </c>
    </row>
    <row r="165" spans="1:26" x14ac:dyDescent="0.35">
      <c r="A165" s="18" t="s">
        <v>829</v>
      </c>
      <c r="B165" s="3" t="s">
        <v>104</v>
      </c>
      <c r="C165">
        <v>7</v>
      </c>
      <c r="E165" t="e">
        <f>VLOOKUP(A165,'2022-23'!$A$1:$B$445,1,FALSE)</f>
        <v>#N/A</v>
      </c>
      <c r="F165" t="str">
        <f>VLOOKUP(B165,'2022-23'!$B$2:$B$445,1,FALSE)</f>
        <v>Mineral Water (Litre)</v>
      </c>
      <c r="G165" t="e">
        <f t="shared" si="13"/>
        <v>#N/A</v>
      </c>
      <c r="I165" s="1" t="e">
        <f t="shared" ref="I165:I234" si="16">IF(G165="True",A165,"")</f>
        <v>#N/A</v>
      </c>
      <c r="J165" s="1" t="s">
        <v>57</v>
      </c>
      <c r="P165" t="str">
        <f t="shared" si="15"/>
        <v>274</v>
      </c>
      <c r="Q165" s="65" t="e">
        <f t="shared" si="14"/>
        <v>#N/A</v>
      </c>
      <c r="R165" s="65"/>
      <c r="S165" s="15" t="s">
        <v>1200</v>
      </c>
      <c r="T165" s="15"/>
      <c r="U165">
        <v>7</v>
      </c>
      <c r="W165">
        <v>1</v>
      </c>
    </row>
    <row r="166" spans="1:26" x14ac:dyDescent="0.35">
      <c r="A166" s="18" t="s">
        <v>830</v>
      </c>
      <c r="B166" t="s">
        <v>367</v>
      </c>
      <c r="C166">
        <v>7</v>
      </c>
      <c r="E166" s="34" t="e">
        <f>VLOOKUP(A166,'2022-23'!$A$1:$B$445,1,FALSE)</f>
        <v>#N/A</v>
      </c>
      <c r="F166" s="34" t="str">
        <f>VLOOKUP(B166,'2022-23'!$B$2:$B$445,1,FALSE)</f>
        <v>Other Cold Beverages: Bottled/Canned (Litre)</v>
      </c>
      <c r="G166" s="34" t="e">
        <f t="shared" si="13"/>
        <v>#N/A</v>
      </c>
      <c r="H166" s="34"/>
      <c r="I166" s="1" t="e">
        <f t="shared" si="16"/>
        <v>#N/A</v>
      </c>
      <c r="J166" s="1" t="s">
        <v>528</v>
      </c>
      <c r="K166" s="1">
        <v>275</v>
      </c>
      <c r="L166" s="1" t="s">
        <v>1149</v>
      </c>
      <c r="P166" t="str">
        <f t="shared" si="15"/>
        <v>275</v>
      </c>
      <c r="Q166" s="65" t="e">
        <f t="shared" si="14"/>
        <v>#N/A</v>
      </c>
      <c r="R166" s="65"/>
      <c r="S166" s="15" t="s">
        <v>1200</v>
      </c>
      <c r="T166" s="15"/>
      <c r="U166">
        <v>7</v>
      </c>
      <c r="W166">
        <v>1</v>
      </c>
    </row>
    <row r="167" spans="1:26" x14ac:dyDescent="0.35">
      <c r="A167" s="18"/>
      <c r="E167" s="42">
        <v>11</v>
      </c>
      <c r="F167" s="42" t="s">
        <v>1147</v>
      </c>
      <c r="G167" s="42"/>
      <c r="H167" s="42" t="s">
        <v>1148</v>
      </c>
      <c r="Q167" s="65">
        <f t="shared" si="14"/>
        <v>11</v>
      </c>
      <c r="R167" s="65"/>
      <c r="S167" s="65"/>
      <c r="T167" s="65"/>
      <c r="X167">
        <v>1</v>
      </c>
    </row>
    <row r="168" spans="1:26" x14ac:dyDescent="0.35">
      <c r="A168" s="18" t="s">
        <v>831</v>
      </c>
      <c r="B168" t="s">
        <v>368</v>
      </c>
      <c r="C168">
        <v>7</v>
      </c>
      <c r="E168" t="e">
        <f>VLOOKUP(A168,'2022-23'!$A$1:$B$445,1,FALSE)</f>
        <v>#N/A</v>
      </c>
      <c r="F168" t="str">
        <f>VLOOKUP(B168,'2022-23'!$B$2:$B$445,1,FALSE)</f>
        <v>Fruit Juice And Shake, Sugarcane/Date-Palm Juice</v>
      </c>
      <c r="G168" t="e">
        <f t="shared" si="13"/>
        <v>#N/A</v>
      </c>
      <c r="I168" s="1" t="e">
        <f t="shared" si="16"/>
        <v>#N/A</v>
      </c>
      <c r="J168" s="1" t="s">
        <v>57</v>
      </c>
      <c r="P168" t="str">
        <f t="shared" si="15"/>
        <v>276</v>
      </c>
      <c r="Q168" s="65" t="e">
        <f t="shared" si="14"/>
        <v>#N/A</v>
      </c>
      <c r="R168" s="65"/>
      <c r="S168" s="15" t="s">
        <v>1200</v>
      </c>
      <c r="T168" s="15"/>
      <c r="U168">
        <v>7</v>
      </c>
      <c r="W168">
        <v>1</v>
      </c>
    </row>
    <row r="169" spans="1:26" ht="43.5" x14ac:dyDescent="0.35">
      <c r="A169" s="18" t="s">
        <v>832</v>
      </c>
      <c r="B169" s="3" t="s">
        <v>105</v>
      </c>
      <c r="C169">
        <v>7</v>
      </c>
      <c r="E169" s="37" t="e">
        <f>VLOOKUP(A169,'2022-23'!$A$1:$B$445,1,FALSE)</f>
        <v>#N/A</v>
      </c>
      <c r="F169" s="37" t="e">
        <f>VLOOKUP(B169,'2022-23'!$B$2:$B$445,1,FALSE)</f>
        <v>#N/A</v>
      </c>
      <c r="G169" s="37" t="e">
        <f t="shared" si="13"/>
        <v>#N/A</v>
      </c>
      <c r="H169" s="36" t="s">
        <v>551</v>
      </c>
      <c r="I169" s="1" t="e">
        <f t="shared" si="16"/>
        <v>#N/A</v>
      </c>
      <c r="K169" s="12">
        <v>277</v>
      </c>
      <c r="L169" s="12">
        <v>278</v>
      </c>
      <c r="P169" t="str">
        <f t="shared" si="15"/>
        <v>277</v>
      </c>
      <c r="Q169" s="65"/>
      <c r="R169" s="73">
        <v>278</v>
      </c>
      <c r="S169" s="15" t="s">
        <v>1200</v>
      </c>
      <c r="T169" s="15"/>
      <c r="U169">
        <v>7</v>
      </c>
      <c r="Z169">
        <v>1</v>
      </c>
    </row>
    <row r="170" spans="1:26" x14ac:dyDescent="0.35">
      <c r="A170" s="18"/>
      <c r="B170" s="3"/>
      <c r="E170" s="42">
        <v>278</v>
      </c>
      <c r="F170" s="42" t="s">
        <v>1150</v>
      </c>
      <c r="G170" s="42"/>
      <c r="H170" s="42" t="s">
        <v>1151</v>
      </c>
      <c r="Q170" s="65">
        <f t="shared" si="14"/>
        <v>278</v>
      </c>
      <c r="R170" s="65"/>
      <c r="S170" s="65"/>
      <c r="T170" s="65"/>
      <c r="X170">
        <v>1</v>
      </c>
    </row>
    <row r="171" spans="1:26" s="25" customFormat="1" x14ac:dyDescent="0.35">
      <c r="A171" s="29" t="s">
        <v>833</v>
      </c>
      <c r="B171" s="25" t="s">
        <v>106</v>
      </c>
      <c r="C171" s="25">
        <v>7</v>
      </c>
      <c r="E171" s="26" t="e">
        <f>VLOOKUP(A171,'2022-23'!$A$1:$B$445,1,FALSE)</f>
        <v>#N/A</v>
      </c>
      <c r="F171" s="26" t="e">
        <f>VLOOKUP(B171,'2022-23'!$B$2:$B$445,1,FALSE)</f>
        <v>#N/A</v>
      </c>
      <c r="G171" s="26" t="e">
        <f t="shared" si="13"/>
        <v>#N/A</v>
      </c>
      <c r="H171" s="25" t="s">
        <v>561</v>
      </c>
      <c r="I171" s="25" t="e">
        <f t="shared" si="16"/>
        <v>#N/A</v>
      </c>
      <c r="N171" s="71"/>
      <c r="O171" s="71"/>
      <c r="P171" t="str">
        <f t="shared" si="15"/>
        <v>279</v>
      </c>
      <c r="Q171" s="65" t="e">
        <f t="shared" si="14"/>
        <v>#N/A</v>
      </c>
      <c r="R171" s="65"/>
      <c r="S171" s="15" t="s">
        <v>1200</v>
      </c>
      <c r="T171" s="15"/>
      <c r="U171" s="25">
        <v>7</v>
      </c>
      <c r="W171"/>
      <c r="X171"/>
      <c r="Y171"/>
    </row>
    <row r="172" spans="1:26" x14ac:dyDescent="0.35">
      <c r="A172" s="18" t="s">
        <v>834</v>
      </c>
      <c r="B172" t="s">
        <v>375</v>
      </c>
      <c r="C172">
        <v>7</v>
      </c>
      <c r="E172" t="e">
        <f>VLOOKUP(A172,'2022-23'!$A$1:$B$445,1,FALSE)</f>
        <v>#N/A</v>
      </c>
      <c r="F172" t="str">
        <f>VLOOKUP(B172,'2022-23'!$B$2:$B$445,1,FALSE)</f>
        <v>Cooked Meals Purchased (No.)</v>
      </c>
      <c r="G172" t="e">
        <f t="shared" si="13"/>
        <v>#N/A</v>
      </c>
      <c r="I172" s="1" t="e">
        <f t="shared" si="16"/>
        <v>#N/A</v>
      </c>
      <c r="J172" s="1" t="s">
        <v>57</v>
      </c>
      <c r="P172" t="str">
        <f t="shared" si="15"/>
        <v>280</v>
      </c>
      <c r="Q172" s="65" t="e">
        <f t="shared" si="14"/>
        <v>#N/A</v>
      </c>
      <c r="R172" s="65"/>
      <c r="S172" s="15" t="s">
        <v>1200</v>
      </c>
      <c r="T172" s="15"/>
      <c r="U172">
        <v>7</v>
      </c>
      <c r="W172">
        <v>1</v>
      </c>
    </row>
    <row r="173" spans="1:26" ht="43.5" x14ac:dyDescent="0.35">
      <c r="A173" s="18" t="s">
        <v>835</v>
      </c>
      <c r="B173" s="3" t="s">
        <v>107</v>
      </c>
      <c r="C173">
        <v>7</v>
      </c>
      <c r="E173" t="e">
        <f>VLOOKUP(A173,'2022-23'!$A$1:$B$445,1,FALSE)</f>
        <v>#N/A</v>
      </c>
      <c r="F173" t="str">
        <f>VLOOKUP(B173,'2022-23'!$B$2:$B$445,1,FALSE)</f>
        <v>Cooked Meals Received Free In Workplace (No.)</v>
      </c>
      <c r="G173" t="e">
        <f t="shared" si="13"/>
        <v>#N/A</v>
      </c>
      <c r="I173" s="1" t="e">
        <f t="shared" si="16"/>
        <v>#N/A</v>
      </c>
      <c r="J173" s="1" t="s">
        <v>57</v>
      </c>
      <c r="P173" t="str">
        <f t="shared" si="15"/>
        <v>281</v>
      </c>
      <c r="Q173" s="65" t="e">
        <f t="shared" si="14"/>
        <v>#N/A</v>
      </c>
      <c r="R173" s="65"/>
      <c r="S173" s="15" t="s">
        <v>1200</v>
      </c>
      <c r="T173" s="15"/>
      <c r="U173">
        <v>7</v>
      </c>
      <c r="W173">
        <v>1</v>
      </c>
    </row>
    <row r="174" spans="1:26" ht="43.5" x14ac:dyDescent="0.35">
      <c r="A174" s="18" t="s">
        <v>836</v>
      </c>
      <c r="B174" s="3" t="s">
        <v>108</v>
      </c>
      <c r="C174">
        <v>7</v>
      </c>
      <c r="E174" t="e">
        <f>VLOOKUP(A174,'2022-23'!$A$1:$B$445,1,FALSE)</f>
        <v>#N/A</v>
      </c>
      <c r="F174" t="str">
        <f>VLOOKUP(B174,'2022-23'!$B$2:$B$445,1,FALSE)</f>
        <v>Cooked Meals Received As Assistance (No.)</v>
      </c>
      <c r="G174" t="e">
        <f t="shared" si="13"/>
        <v>#N/A</v>
      </c>
      <c r="I174" s="1" t="e">
        <f t="shared" si="16"/>
        <v>#N/A</v>
      </c>
      <c r="J174" s="1" t="s">
        <v>57</v>
      </c>
      <c r="P174" t="str">
        <f t="shared" si="15"/>
        <v>282</v>
      </c>
      <c r="Q174" s="65" t="e">
        <f t="shared" si="14"/>
        <v>#N/A</v>
      </c>
      <c r="R174" s="65"/>
      <c r="S174" s="15" t="s">
        <v>1200</v>
      </c>
      <c r="T174" s="15"/>
      <c r="U174">
        <v>7</v>
      </c>
      <c r="W174">
        <v>1</v>
      </c>
    </row>
    <row r="175" spans="1:26" x14ac:dyDescent="0.35">
      <c r="A175" s="18" t="s">
        <v>837</v>
      </c>
      <c r="B175" t="s">
        <v>376</v>
      </c>
      <c r="C175">
        <v>7</v>
      </c>
      <c r="E175" t="e">
        <f>VLOOKUP(A175,'2022-23'!$A$1:$B$445,1,FALSE)</f>
        <v>#N/A</v>
      </c>
      <c r="F175" t="str">
        <f>VLOOKUP(B175,'2022-23'!$B$2:$B$445,1,FALSE)</f>
        <v>Cooked Snacks Purchased (Samosa, Puri, Etc.)</v>
      </c>
      <c r="G175" t="e">
        <f t="shared" si="13"/>
        <v>#N/A</v>
      </c>
      <c r="I175" s="1" t="e">
        <f t="shared" si="16"/>
        <v>#N/A</v>
      </c>
      <c r="J175" s="1" t="s">
        <v>57</v>
      </c>
      <c r="P175" t="str">
        <f t="shared" si="15"/>
        <v>283</v>
      </c>
      <c r="Q175" s="65" t="e">
        <f t="shared" si="14"/>
        <v>#N/A</v>
      </c>
      <c r="R175" s="65"/>
      <c r="S175" s="15" t="s">
        <v>1200</v>
      </c>
      <c r="T175" s="15"/>
      <c r="U175">
        <v>7</v>
      </c>
      <c r="W175">
        <v>1</v>
      </c>
    </row>
    <row r="176" spans="1:26" ht="29" x14ac:dyDescent="0.35">
      <c r="A176" s="18" t="s">
        <v>838</v>
      </c>
      <c r="B176" s="3" t="s">
        <v>109</v>
      </c>
      <c r="C176">
        <v>7</v>
      </c>
      <c r="E176" t="e">
        <f>VLOOKUP(A176,'2022-23'!$A$1:$B$445,1,FALSE)</f>
        <v>#N/A</v>
      </c>
      <c r="F176" t="str">
        <f>VLOOKUP(B176,'2022-23'!$B$2:$B$445,1,FALSE)</f>
        <v>Other Served Processed Food</v>
      </c>
      <c r="G176" t="e">
        <f t="shared" si="13"/>
        <v>#N/A</v>
      </c>
      <c r="I176" s="1" t="e">
        <f t="shared" si="16"/>
        <v>#N/A</v>
      </c>
      <c r="J176" s="1" t="s">
        <v>57</v>
      </c>
      <c r="P176" t="str">
        <f t="shared" si="15"/>
        <v>284</v>
      </c>
      <c r="Q176" s="65" t="e">
        <f t="shared" si="14"/>
        <v>#N/A</v>
      </c>
      <c r="R176" s="65"/>
      <c r="S176" s="15" t="s">
        <v>1200</v>
      </c>
      <c r="T176" s="15"/>
      <c r="U176">
        <v>7</v>
      </c>
      <c r="W176">
        <v>1</v>
      </c>
    </row>
    <row r="177" spans="1:25" x14ac:dyDescent="0.35">
      <c r="A177" s="18"/>
      <c r="B177" s="3"/>
      <c r="E177" s="42">
        <v>76</v>
      </c>
      <c r="F177" s="42" t="s">
        <v>1152</v>
      </c>
      <c r="G177" s="42"/>
      <c r="H177" s="42"/>
      <c r="Q177" s="65">
        <f t="shared" si="14"/>
        <v>76</v>
      </c>
      <c r="R177" s="65"/>
      <c r="S177" s="65"/>
      <c r="T177" s="65"/>
      <c r="X177">
        <v>1</v>
      </c>
    </row>
    <row r="178" spans="1:25" s="25" customFormat="1" x14ac:dyDescent="0.35">
      <c r="A178" s="29" t="s">
        <v>839</v>
      </c>
      <c r="B178" s="25" t="s">
        <v>110</v>
      </c>
      <c r="C178" s="25">
        <v>7</v>
      </c>
      <c r="E178" s="26" t="e">
        <f>VLOOKUP(A178,'2022-23'!$A$1:$B$445,1,FALSE)</f>
        <v>#N/A</v>
      </c>
      <c r="F178" s="26" t="e">
        <f>VLOOKUP(B178,'2022-23'!$B$2:$B$445,1,FALSE)</f>
        <v>#N/A</v>
      </c>
      <c r="G178" s="26" t="e">
        <f t="shared" si="13"/>
        <v>#N/A</v>
      </c>
      <c r="H178" s="25" t="s">
        <v>562</v>
      </c>
      <c r="I178" s="25" t="e">
        <f t="shared" si="16"/>
        <v>#N/A</v>
      </c>
      <c r="N178" s="71"/>
      <c r="O178" s="71"/>
      <c r="P178" t="str">
        <f t="shared" si="15"/>
        <v>289</v>
      </c>
      <c r="Q178" s="65" t="e">
        <f t="shared" si="14"/>
        <v>#N/A</v>
      </c>
      <c r="R178" s="65"/>
      <c r="S178" s="15" t="s">
        <v>1200</v>
      </c>
      <c r="T178" s="15"/>
      <c r="U178" s="25">
        <v>7</v>
      </c>
      <c r="W178"/>
      <c r="X178"/>
      <c r="Y178"/>
    </row>
    <row r="179" spans="1:25" x14ac:dyDescent="0.35">
      <c r="A179" s="18" t="s">
        <v>840</v>
      </c>
      <c r="B179" t="s">
        <v>378</v>
      </c>
      <c r="C179">
        <v>7</v>
      </c>
      <c r="E179" t="e">
        <f>VLOOKUP(A179,'2022-23'!$A$1:$B$445,1,FALSE)</f>
        <v>#N/A</v>
      </c>
      <c r="F179" t="str">
        <f>VLOOKUP(B179,'2022-23'!$B$2:$B$445,1,FALSE)</f>
        <v>Cake, Pastry</v>
      </c>
      <c r="G179" t="e">
        <f t="shared" si="13"/>
        <v>#N/A</v>
      </c>
      <c r="I179" s="1" t="e">
        <f t="shared" si="16"/>
        <v>#N/A</v>
      </c>
      <c r="J179" s="1" t="s">
        <v>57</v>
      </c>
      <c r="P179" t="str">
        <f t="shared" si="15"/>
        <v>290</v>
      </c>
      <c r="Q179" s="65" t="e">
        <f t="shared" si="14"/>
        <v>#N/A</v>
      </c>
      <c r="R179" s="65"/>
      <c r="S179" s="15" t="s">
        <v>1200</v>
      </c>
      <c r="T179" s="15"/>
      <c r="U179">
        <v>7</v>
      </c>
      <c r="W179">
        <v>1</v>
      </c>
    </row>
    <row r="180" spans="1:25" x14ac:dyDescent="0.35">
      <c r="A180" s="18" t="s">
        <v>841</v>
      </c>
      <c r="B180" t="s">
        <v>563</v>
      </c>
      <c r="C180">
        <v>7</v>
      </c>
      <c r="E180" s="34" t="e">
        <f>VLOOKUP(A180,'2022-23'!$A$1:$B$445,1,FALSE)</f>
        <v>#N/A</v>
      </c>
      <c r="F180" s="43" t="s">
        <v>1153</v>
      </c>
      <c r="G180" s="43" t="e">
        <f t="shared" si="13"/>
        <v>#N/A</v>
      </c>
      <c r="H180" s="43" t="s">
        <v>564</v>
      </c>
      <c r="I180" s="1" t="e">
        <f t="shared" si="16"/>
        <v>#N/A</v>
      </c>
      <c r="J180" s="1" t="s">
        <v>528</v>
      </c>
      <c r="K180" s="1">
        <v>291</v>
      </c>
      <c r="L180" s="1" t="s">
        <v>1154</v>
      </c>
      <c r="P180" t="str">
        <f t="shared" si="15"/>
        <v>291</v>
      </c>
      <c r="Q180" s="65" t="e">
        <f t="shared" si="14"/>
        <v>#N/A</v>
      </c>
      <c r="R180" s="65"/>
      <c r="S180" s="15" t="s">
        <v>1200</v>
      </c>
      <c r="T180" s="15"/>
      <c r="U180">
        <v>7</v>
      </c>
      <c r="W180">
        <v>1</v>
      </c>
    </row>
    <row r="181" spans="1:25" x14ac:dyDescent="0.35">
      <c r="A181" s="18"/>
      <c r="E181" s="42">
        <v>13</v>
      </c>
      <c r="F181" s="42" t="s">
        <v>41</v>
      </c>
      <c r="G181" s="42"/>
      <c r="H181" s="42" t="s">
        <v>1157</v>
      </c>
      <c r="Q181" s="65">
        <f t="shared" si="14"/>
        <v>13</v>
      </c>
      <c r="R181" s="65"/>
      <c r="S181" s="65"/>
      <c r="T181" s="65"/>
      <c r="X181">
        <v>1</v>
      </c>
    </row>
    <row r="182" spans="1:25" x14ac:dyDescent="0.35">
      <c r="A182" s="18" t="s">
        <v>842</v>
      </c>
      <c r="B182" t="s">
        <v>380</v>
      </c>
      <c r="C182">
        <v>7</v>
      </c>
      <c r="E182" t="e">
        <f>VLOOKUP(A182,'2022-23'!$A$1:$B$445,1,FALSE)</f>
        <v>#N/A</v>
      </c>
      <c r="F182" t="str">
        <f>VLOOKUP(B182,'2022-23'!$B$2:$B$445,1,FALSE)</f>
        <v>Papad, Bhujia, Namkeen Mixture, Chanachur</v>
      </c>
      <c r="G182" t="e">
        <f t="shared" si="13"/>
        <v>#N/A</v>
      </c>
      <c r="I182" s="1" t="e">
        <f t="shared" si="16"/>
        <v>#N/A</v>
      </c>
      <c r="J182" s="1" t="s">
        <v>57</v>
      </c>
      <c r="P182" t="str">
        <f t="shared" si="15"/>
        <v>292</v>
      </c>
      <c r="Q182" s="65" t="e">
        <f t="shared" si="14"/>
        <v>#N/A</v>
      </c>
      <c r="R182" s="65"/>
      <c r="S182" s="15" t="s">
        <v>1200</v>
      </c>
      <c r="T182" s="15"/>
      <c r="U182">
        <v>7</v>
      </c>
      <c r="W182">
        <v>1</v>
      </c>
    </row>
    <row r="183" spans="1:25" x14ac:dyDescent="0.35">
      <c r="A183" s="18" t="s">
        <v>843</v>
      </c>
      <c r="B183" t="s">
        <v>381</v>
      </c>
      <c r="C183">
        <v>7</v>
      </c>
      <c r="E183" t="e">
        <f>VLOOKUP(A183,'2022-23'!$A$1:$B$445,1,FALSE)</f>
        <v>#N/A</v>
      </c>
      <c r="F183" t="str">
        <f>VLOOKUP(B183,'2022-23'!$B$2:$B$445,1,FALSE)</f>
        <v>Chips, Nachos, Puffs, Wafers, Etc.</v>
      </c>
      <c r="G183" t="e">
        <f t="shared" si="13"/>
        <v>#N/A</v>
      </c>
      <c r="I183" s="1" t="e">
        <f t="shared" si="16"/>
        <v>#N/A</v>
      </c>
      <c r="J183" s="1" t="s">
        <v>57</v>
      </c>
      <c r="P183" t="str">
        <f t="shared" si="15"/>
        <v>293</v>
      </c>
      <c r="Q183" s="65" t="e">
        <f t="shared" si="14"/>
        <v>#N/A</v>
      </c>
      <c r="R183" s="65"/>
      <c r="S183" s="15" t="s">
        <v>1200</v>
      </c>
      <c r="T183" s="15"/>
      <c r="U183">
        <v>7</v>
      </c>
      <c r="W183">
        <v>1</v>
      </c>
    </row>
    <row r="184" spans="1:25" x14ac:dyDescent="0.35">
      <c r="A184" s="18" t="s">
        <v>844</v>
      </c>
      <c r="B184" t="s">
        <v>42</v>
      </c>
      <c r="C184">
        <v>7</v>
      </c>
      <c r="E184" t="e">
        <f>VLOOKUP(A184,'2022-23'!$A$1:$B$445,1,FALSE)</f>
        <v>#N/A</v>
      </c>
      <c r="F184" t="str">
        <f>VLOOKUP(B184,'2022-23'!$B$2:$B$445,1,FALSE)</f>
        <v>Pickles</v>
      </c>
      <c r="G184" t="e">
        <f t="shared" si="13"/>
        <v>#N/A</v>
      </c>
      <c r="I184" s="1" t="e">
        <f t="shared" si="16"/>
        <v>#N/A</v>
      </c>
      <c r="J184" s="1" t="s">
        <v>57</v>
      </c>
      <c r="P184" t="str">
        <f t="shared" si="15"/>
        <v>294</v>
      </c>
      <c r="Q184" s="65" t="e">
        <f t="shared" si="14"/>
        <v>#N/A</v>
      </c>
      <c r="R184" s="65"/>
      <c r="S184" s="15" t="s">
        <v>1200</v>
      </c>
      <c r="T184" s="15"/>
      <c r="U184">
        <v>7</v>
      </c>
      <c r="W184">
        <v>1</v>
      </c>
    </row>
    <row r="185" spans="1:25" x14ac:dyDescent="0.35">
      <c r="A185" s="18" t="s">
        <v>845</v>
      </c>
      <c r="B185" t="s">
        <v>382</v>
      </c>
      <c r="C185">
        <v>7</v>
      </c>
      <c r="E185" t="e">
        <f>VLOOKUP(A185,'2022-23'!$A$1:$B$445,1,FALSE)</f>
        <v>#N/A</v>
      </c>
      <c r="F185" t="str">
        <f>VLOOKUP(B185,'2022-23'!$B$2:$B$445,1,FALSE)</f>
        <v>Sauce, Jam, Jelly, Mayonnaise (Gm)</v>
      </c>
      <c r="G185" t="e">
        <f t="shared" ref="G185:G218" si="17">IF(AND(E185=A185,F185=B185), "True", "True")</f>
        <v>#N/A</v>
      </c>
      <c r="I185" s="1" t="e">
        <f t="shared" si="16"/>
        <v>#N/A</v>
      </c>
      <c r="J185" s="1" t="s">
        <v>57</v>
      </c>
      <c r="P185" t="str">
        <f t="shared" si="15"/>
        <v>295</v>
      </c>
      <c r="Q185" s="65" t="e">
        <f t="shared" si="14"/>
        <v>#N/A</v>
      </c>
      <c r="R185" s="65"/>
      <c r="S185" s="15" t="s">
        <v>1200</v>
      </c>
      <c r="T185" s="15"/>
      <c r="U185">
        <v>7</v>
      </c>
      <c r="W185">
        <v>1</v>
      </c>
    </row>
    <row r="186" spans="1:25" x14ac:dyDescent="0.35">
      <c r="A186" s="18" t="s">
        <v>846</v>
      </c>
      <c r="B186" t="s">
        <v>383</v>
      </c>
      <c r="C186">
        <v>7</v>
      </c>
      <c r="E186" t="e">
        <f>VLOOKUP(A186,'2022-23'!$A$1:$B$445,1,FALSE)</f>
        <v>#N/A</v>
      </c>
      <c r="F186" t="str">
        <f>VLOOKUP(B186,'2022-23'!$B$2:$B$445,1,FALSE)</f>
        <v>Other Packaged Processed Food (Poha, Other Ready To Eat Meal, Etc.)</v>
      </c>
      <c r="G186" t="e">
        <f t="shared" si="17"/>
        <v>#N/A</v>
      </c>
      <c r="I186" s="1" t="e">
        <f t="shared" si="16"/>
        <v>#N/A</v>
      </c>
      <c r="J186" s="1" t="s">
        <v>57</v>
      </c>
      <c r="P186" t="str">
        <f t="shared" si="15"/>
        <v>296</v>
      </c>
      <c r="Q186" s="65" t="e">
        <f t="shared" si="14"/>
        <v>#N/A</v>
      </c>
      <c r="R186" s="65"/>
      <c r="S186" s="15" t="s">
        <v>1200</v>
      </c>
      <c r="T186" s="15"/>
      <c r="U186">
        <v>7</v>
      </c>
      <c r="W186">
        <v>1</v>
      </c>
    </row>
    <row r="187" spans="1:25" x14ac:dyDescent="0.35">
      <c r="A187" s="18"/>
      <c r="E187" s="42">
        <v>14</v>
      </c>
      <c r="F187" s="42" t="s">
        <v>1155</v>
      </c>
      <c r="G187" s="42"/>
      <c r="H187" s="42" t="s">
        <v>1146</v>
      </c>
      <c r="Q187" s="65">
        <f t="shared" si="14"/>
        <v>14</v>
      </c>
      <c r="R187" s="65"/>
      <c r="S187" s="65"/>
      <c r="T187" s="65"/>
      <c r="X187">
        <v>1</v>
      </c>
    </row>
    <row r="188" spans="1:25" x14ac:dyDescent="0.35">
      <c r="A188" s="18"/>
      <c r="E188" s="42">
        <v>15</v>
      </c>
      <c r="F188" s="42" t="s">
        <v>1156</v>
      </c>
      <c r="G188" s="42"/>
      <c r="H188" s="42" t="s">
        <v>1158</v>
      </c>
      <c r="Q188" s="65">
        <f t="shared" si="14"/>
        <v>15</v>
      </c>
      <c r="R188" s="65"/>
      <c r="S188" s="65"/>
      <c r="T188" s="65"/>
      <c r="X188">
        <v>1</v>
      </c>
    </row>
    <row r="189" spans="1:25" s="25" customFormat="1" x14ac:dyDescent="0.35">
      <c r="A189" s="29" t="s">
        <v>847</v>
      </c>
      <c r="B189" s="25" t="s">
        <v>111</v>
      </c>
      <c r="C189" s="25">
        <v>7</v>
      </c>
      <c r="E189" s="26" t="e">
        <f>VLOOKUP(A189,'2022-23'!$A$1:$B$445,1,FALSE)</f>
        <v>#N/A</v>
      </c>
      <c r="F189" s="26" t="e">
        <f>VLOOKUP(B189,'2022-23'!$B$2:$B$445,1,FALSE)</f>
        <v>#N/A</v>
      </c>
      <c r="G189" s="26" t="e">
        <f t="shared" si="17"/>
        <v>#N/A</v>
      </c>
      <c r="H189" s="25" t="s">
        <v>565</v>
      </c>
      <c r="I189" s="25" t="e">
        <f t="shared" si="16"/>
        <v>#N/A</v>
      </c>
      <c r="N189" s="71"/>
      <c r="O189" s="71"/>
      <c r="P189" t="str">
        <f t="shared" ref="P189:P252" si="18">+A189</f>
        <v>299</v>
      </c>
      <c r="Q189" s="65" t="e">
        <f t="shared" si="14"/>
        <v>#N/A</v>
      </c>
      <c r="R189" s="65"/>
      <c r="S189" s="15" t="s">
        <v>1200</v>
      </c>
      <c r="T189" s="15"/>
      <c r="U189" s="25">
        <v>7</v>
      </c>
      <c r="W189"/>
      <c r="X189"/>
      <c r="Y189"/>
    </row>
    <row r="190" spans="1:25" x14ac:dyDescent="0.35">
      <c r="A190" s="18" t="s">
        <v>848</v>
      </c>
      <c r="B190" t="s">
        <v>112</v>
      </c>
      <c r="C190">
        <v>7</v>
      </c>
      <c r="E190" t="e">
        <f>VLOOKUP(A190,'2022-23'!$A$1:$B$445,1,FALSE)</f>
        <v>#N/A</v>
      </c>
      <c r="F190" t="str">
        <f>VLOOKUP(B190,'2022-23'!$B$2:$B$445,1,FALSE)</f>
        <v>Pan: Leaf (No.)</v>
      </c>
      <c r="G190" t="e">
        <f t="shared" si="17"/>
        <v>#N/A</v>
      </c>
      <c r="I190" s="1" t="e">
        <f t="shared" si="16"/>
        <v>#N/A</v>
      </c>
      <c r="J190" s="1" t="s">
        <v>57</v>
      </c>
      <c r="P190" t="str">
        <f t="shared" si="18"/>
        <v>300</v>
      </c>
      <c r="Q190" s="65" t="e">
        <f t="shared" si="14"/>
        <v>#N/A</v>
      </c>
      <c r="R190" s="65"/>
      <c r="S190" s="15" t="s">
        <v>1200</v>
      </c>
      <c r="T190" s="15"/>
      <c r="U190">
        <v>7</v>
      </c>
      <c r="W190">
        <v>1</v>
      </c>
    </row>
    <row r="191" spans="1:25" x14ac:dyDescent="0.35">
      <c r="A191" s="18" t="s">
        <v>849</v>
      </c>
      <c r="B191" t="s">
        <v>113</v>
      </c>
      <c r="C191">
        <v>7</v>
      </c>
      <c r="E191" t="e">
        <f>VLOOKUP(A191,'2022-23'!$A$1:$B$445,1,FALSE)</f>
        <v>#N/A</v>
      </c>
      <c r="F191" t="str">
        <f>VLOOKUP(B191,'2022-23'!$B$2:$B$445,1,FALSE)</f>
        <v>Pan: Finished (No.)</v>
      </c>
      <c r="G191" t="e">
        <f t="shared" si="17"/>
        <v>#N/A</v>
      </c>
      <c r="I191" s="1" t="e">
        <f t="shared" si="16"/>
        <v>#N/A</v>
      </c>
      <c r="J191" s="1" t="s">
        <v>57</v>
      </c>
      <c r="P191" t="str">
        <f t="shared" si="18"/>
        <v>301</v>
      </c>
      <c r="Q191" s="65" t="e">
        <f t="shared" si="14"/>
        <v>#N/A</v>
      </c>
      <c r="R191" s="65"/>
      <c r="S191" s="15" t="s">
        <v>1200</v>
      </c>
      <c r="T191" s="15"/>
      <c r="U191">
        <v>7</v>
      </c>
      <c r="W191">
        <v>1</v>
      </c>
    </row>
    <row r="192" spans="1:25" x14ac:dyDescent="0.35">
      <c r="A192" s="18" t="s">
        <v>850</v>
      </c>
      <c r="B192" t="s">
        <v>114</v>
      </c>
      <c r="C192">
        <v>7</v>
      </c>
      <c r="E192" t="e">
        <f>VLOOKUP(A192,'2022-23'!$A$1:$B$445,1,FALSE)</f>
        <v>#N/A</v>
      </c>
      <c r="F192" t="str">
        <f>VLOOKUP(B192,'2022-23'!$B$2:$B$445,1,FALSE)</f>
        <v>Ingredients For Pan (Gm)</v>
      </c>
      <c r="G192" t="e">
        <f t="shared" si="17"/>
        <v>#N/A</v>
      </c>
      <c r="I192" s="1" t="e">
        <f t="shared" si="16"/>
        <v>#N/A</v>
      </c>
      <c r="J192" s="1" t="s">
        <v>57</v>
      </c>
      <c r="P192" t="str">
        <f t="shared" si="18"/>
        <v>302</v>
      </c>
      <c r="Q192" s="65" t="e">
        <f t="shared" si="14"/>
        <v>#N/A</v>
      </c>
      <c r="R192" s="65"/>
      <c r="S192" s="15" t="s">
        <v>1200</v>
      </c>
      <c r="T192" s="15"/>
      <c r="U192">
        <v>7</v>
      </c>
      <c r="W192">
        <v>1</v>
      </c>
    </row>
    <row r="193" spans="1:34" s="25" customFormat="1" x14ac:dyDescent="0.35">
      <c r="A193" s="29" t="s">
        <v>851</v>
      </c>
      <c r="B193" s="25" t="s">
        <v>115</v>
      </c>
      <c r="C193" s="25">
        <v>7</v>
      </c>
      <c r="E193" s="26" t="e">
        <f>VLOOKUP(A193,'2022-23'!$A$1:$B$445,1,FALSE)</f>
        <v>#N/A</v>
      </c>
      <c r="F193" s="26" t="str">
        <f>VLOOKUP(B193,'2022-23'!$B$2:$B$445,1,FALSE)</f>
        <v>Pan: Sub-Total (300-302)</v>
      </c>
      <c r="G193" s="26" t="e">
        <f t="shared" si="17"/>
        <v>#N/A</v>
      </c>
      <c r="I193" s="25" t="e">
        <f t="shared" si="16"/>
        <v>#N/A</v>
      </c>
      <c r="N193" s="71"/>
      <c r="O193" s="71"/>
      <c r="P193" t="str">
        <f t="shared" si="18"/>
        <v>309</v>
      </c>
      <c r="Q193" s="65" t="e">
        <f t="shared" si="14"/>
        <v>#N/A</v>
      </c>
      <c r="R193" s="65"/>
      <c r="S193" s="15" t="s">
        <v>1200</v>
      </c>
      <c r="T193" s="15"/>
      <c r="U193" s="25">
        <v>7</v>
      </c>
      <c r="W193">
        <v>1</v>
      </c>
      <c r="X193"/>
      <c r="Y193"/>
    </row>
    <row r="194" spans="1:34" s="1" customFormat="1" x14ac:dyDescent="0.35">
      <c r="A194" s="18" t="s">
        <v>852</v>
      </c>
      <c r="B194" t="s">
        <v>116</v>
      </c>
      <c r="C194">
        <v>7</v>
      </c>
      <c r="D194"/>
      <c r="E194" t="e">
        <f>VLOOKUP(A194,'2022-23'!$A$1:$B$445,1,FALSE)</f>
        <v>#N/A</v>
      </c>
      <c r="F194" t="str">
        <f>VLOOKUP(B194,'2022-23'!$B$2:$B$445,1,FALSE)</f>
        <v>Bidi (No.)</v>
      </c>
      <c r="G194" t="e">
        <f t="shared" si="17"/>
        <v>#N/A</v>
      </c>
      <c r="H194"/>
      <c r="I194" s="1" t="e">
        <f t="shared" si="16"/>
        <v>#N/A</v>
      </c>
      <c r="J194" s="1" t="s">
        <v>57</v>
      </c>
      <c r="M194"/>
      <c r="N194" s="68"/>
      <c r="O194" s="68"/>
      <c r="P194" t="str">
        <f t="shared" si="18"/>
        <v>310</v>
      </c>
      <c r="Q194" s="65" t="e">
        <f t="shared" si="14"/>
        <v>#N/A</v>
      </c>
      <c r="R194" s="65"/>
      <c r="S194" s="15" t="s">
        <v>1200</v>
      </c>
      <c r="T194" s="15"/>
      <c r="U194">
        <v>7</v>
      </c>
      <c r="V194"/>
      <c r="W194">
        <v>1</v>
      </c>
      <c r="X194"/>
      <c r="Y194"/>
      <c r="Z194"/>
      <c r="AA194"/>
      <c r="AB194"/>
      <c r="AC194"/>
      <c r="AD194"/>
      <c r="AE194"/>
      <c r="AF194"/>
      <c r="AG194"/>
      <c r="AH194"/>
    </row>
    <row r="195" spans="1:34" s="1" customFormat="1" x14ac:dyDescent="0.35">
      <c r="A195" s="18" t="s">
        <v>853</v>
      </c>
      <c r="B195" t="s">
        <v>117</v>
      </c>
      <c r="C195">
        <v>7</v>
      </c>
      <c r="D195"/>
      <c r="E195" t="e">
        <f>VLOOKUP(A195,'2022-23'!$A$1:$B$445,1,FALSE)</f>
        <v>#N/A</v>
      </c>
      <c r="F195" t="str">
        <f>VLOOKUP(B195,'2022-23'!$B$2:$B$445,1,FALSE)</f>
        <v>Cigarettes (No.)</v>
      </c>
      <c r="G195" t="e">
        <f t="shared" si="17"/>
        <v>#N/A</v>
      </c>
      <c r="H195"/>
      <c r="I195" s="1" t="e">
        <f t="shared" si="16"/>
        <v>#N/A</v>
      </c>
      <c r="J195" s="1" t="s">
        <v>57</v>
      </c>
      <c r="M195"/>
      <c r="N195" s="68"/>
      <c r="O195" s="68"/>
      <c r="P195" t="str">
        <f t="shared" si="18"/>
        <v>311</v>
      </c>
      <c r="Q195" s="65" t="e">
        <f t="shared" si="14"/>
        <v>#N/A</v>
      </c>
      <c r="R195" s="65"/>
      <c r="S195" s="15" t="s">
        <v>1200</v>
      </c>
      <c r="T195" s="15"/>
      <c r="U195">
        <v>7</v>
      </c>
      <c r="V195"/>
      <c r="W195">
        <v>1</v>
      </c>
      <c r="X195"/>
      <c r="Y195"/>
      <c r="Z195"/>
      <c r="AA195"/>
      <c r="AB195"/>
      <c r="AC195"/>
      <c r="AD195"/>
      <c r="AE195"/>
      <c r="AF195"/>
      <c r="AG195"/>
      <c r="AH195"/>
    </row>
    <row r="196" spans="1:34" s="1" customFormat="1" x14ac:dyDescent="0.35">
      <c r="A196" s="18" t="s">
        <v>854</v>
      </c>
      <c r="B196" t="s">
        <v>118</v>
      </c>
      <c r="C196">
        <v>7</v>
      </c>
      <c r="D196"/>
      <c r="E196" t="e">
        <f>VLOOKUP(A196,'2022-23'!$A$1:$B$445,1,FALSE)</f>
        <v>#N/A</v>
      </c>
      <c r="F196" t="str">
        <f>VLOOKUP(B196,'2022-23'!$B$2:$B$445,1,FALSE)</f>
        <v>Leaf Tobacco (Gm)</v>
      </c>
      <c r="G196" t="e">
        <f t="shared" si="17"/>
        <v>#N/A</v>
      </c>
      <c r="H196"/>
      <c r="I196" s="1" t="e">
        <f t="shared" si="16"/>
        <v>#N/A</v>
      </c>
      <c r="J196" s="1" t="s">
        <v>57</v>
      </c>
      <c r="M196"/>
      <c r="N196" s="68"/>
      <c r="O196" s="68"/>
      <c r="P196" t="str">
        <f t="shared" si="18"/>
        <v>312</v>
      </c>
      <c r="Q196" s="65" t="e">
        <f t="shared" si="14"/>
        <v>#N/A</v>
      </c>
      <c r="R196" s="65"/>
      <c r="S196" s="15" t="s">
        <v>1200</v>
      </c>
      <c r="T196" s="15"/>
      <c r="U196">
        <v>7</v>
      </c>
      <c r="V196"/>
      <c r="W196">
        <v>1</v>
      </c>
      <c r="X196"/>
      <c r="Y196"/>
      <c r="Z196"/>
      <c r="AA196"/>
      <c r="AB196"/>
      <c r="AC196"/>
      <c r="AD196"/>
      <c r="AE196"/>
      <c r="AF196"/>
      <c r="AG196"/>
      <c r="AH196"/>
    </row>
    <row r="197" spans="1:34" s="1" customFormat="1" x14ac:dyDescent="0.35">
      <c r="A197" s="18" t="s">
        <v>855</v>
      </c>
      <c r="B197" t="s">
        <v>119</v>
      </c>
      <c r="C197">
        <v>7</v>
      </c>
      <c r="D197"/>
      <c r="E197" t="e">
        <f>VLOOKUP(A197,'2022-23'!$A$1:$B$445,1,FALSE)</f>
        <v>#N/A</v>
      </c>
      <c r="F197" t="str">
        <f>VLOOKUP(B197,'2022-23'!$B$2:$B$445,1,FALSE)</f>
        <v>Snuff (Gm)</v>
      </c>
      <c r="G197" t="e">
        <f t="shared" si="17"/>
        <v>#N/A</v>
      </c>
      <c r="H197"/>
      <c r="I197" s="1" t="e">
        <f t="shared" si="16"/>
        <v>#N/A</v>
      </c>
      <c r="J197" s="1" t="s">
        <v>57</v>
      </c>
      <c r="M197"/>
      <c r="N197" s="68"/>
      <c r="O197" s="68"/>
      <c r="P197" t="str">
        <f t="shared" si="18"/>
        <v>313</v>
      </c>
      <c r="Q197" s="65" t="e">
        <f t="shared" si="14"/>
        <v>#N/A</v>
      </c>
      <c r="R197" s="65"/>
      <c r="S197" s="15" t="s">
        <v>1200</v>
      </c>
      <c r="T197" s="15"/>
      <c r="U197">
        <v>7</v>
      </c>
      <c r="V197"/>
      <c r="W197">
        <v>1</v>
      </c>
      <c r="X197"/>
      <c r="Y197"/>
      <c r="Z197"/>
      <c r="AA197"/>
      <c r="AB197"/>
      <c r="AC197"/>
      <c r="AD197"/>
      <c r="AE197"/>
      <c r="AF197"/>
      <c r="AG197"/>
      <c r="AH197"/>
    </row>
    <row r="198" spans="1:34" s="1" customFormat="1" x14ac:dyDescent="0.35">
      <c r="A198" s="18" t="s">
        <v>856</v>
      </c>
      <c r="B198" t="s">
        <v>120</v>
      </c>
      <c r="C198">
        <v>7</v>
      </c>
      <c r="D198"/>
      <c r="E198" t="e">
        <f>VLOOKUP(A198,'2022-23'!$A$1:$B$445,1,FALSE)</f>
        <v>#N/A</v>
      </c>
      <c r="F198" t="str">
        <f>VLOOKUP(B198,'2022-23'!$B$2:$B$445,1,FALSE)</f>
        <v>Hookah Tobacco (Gm)</v>
      </c>
      <c r="G198" t="e">
        <f t="shared" si="17"/>
        <v>#N/A</v>
      </c>
      <c r="H198"/>
      <c r="I198" s="1" t="e">
        <f t="shared" si="16"/>
        <v>#N/A</v>
      </c>
      <c r="J198" s="1" t="s">
        <v>57</v>
      </c>
      <c r="M198"/>
      <c r="N198" s="68"/>
      <c r="O198" s="68"/>
      <c r="P198" t="str">
        <f t="shared" si="18"/>
        <v>314</v>
      </c>
      <c r="Q198" s="65" t="e">
        <f t="shared" si="14"/>
        <v>#N/A</v>
      </c>
      <c r="R198" s="65"/>
      <c r="S198" s="15" t="s">
        <v>1200</v>
      </c>
      <c r="T198" s="15"/>
      <c r="U198">
        <v>7</v>
      </c>
      <c r="V198"/>
      <c r="W198">
        <v>1</v>
      </c>
      <c r="X198"/>
      <c r="Y198"/>
      <c r="Z198"/>
      <c r="AA198"/>
      <c r="AB198"/>
      <c r="AC198"/>
      <c r="AD198"/>
      <c r="AE198"/>
      <c r="AF198"/>
      <c r="AG198"/>
      <c r="AH198"/>
    </row>
    <row r="199" spans="1:34" s="1" customFormat="1" x14ac:dyDescent="0.35">
      <c r="A199" s="18" t="s">
        <v>857</v>
      </c>
      <c r="B199" t="s">
        <v>121</v>
      </c>
      <c r="C199">
        <v>7</v>
      </c>
      <c r="D199"/>
      <c r="E199" t="e">
        <f>VLOOKUP(A199,'2022-23'!$A$1:$B$445,1,FALSE)</f>
        <v>#N/A</v>
      </c>
      <c r="F199" t="str">
        <f>VLOOKUP(B199,'2022-23'!$B$2:$B$445,1,FALSE)</f>
        <v>Cheroot (No.)</v>
      </c>
      <c r="G199" t="e">
        <f t="shared" si="17"/>
        <v>#N/A</v>
      </c>
      <c r="H199"/>
      <c r="I199" s="1" t="e">
        <f t="shared" si="16"/>
        <v>#N/A</v>
      </c>
      <c r="J199" s="1" t="s">
        <v>57</v>
      </c>
      <c r="M199"/>
      <c r="N199" s="68"/>
      <c r="O199" s="68"/>
      <c r="P199" t="str">
        <f t="shared" si="18"/>
        <v>315</v>
      </c>
      <c r="Q199" s="65" t="e">
        <f t="shared" ref="Q199:Q262" si="19">+E199</f>
        <v>#N/A</v>
      </c>
      <c r="R199" s="65"/>
      <c r="S199" s="15" t="s">
        <v>1200</v>
      </c>
      <c r="T199" s="15"/>
      <c r="U199">
        <v>7</v>
      </c>
      <c r="V199"/>
      <c r="W199">
        <v>1</v>
      </c>
      <c r="X199"/>
      <c r="Y199"/>
      <c r="Z199"/>
      <c r="AA199"/>
      <c r="AB199"/>
      <c r="AC199"/>
      <c r="AD199"/>
      <c r="AE199"/>
      <c r="AF199"/>
      <c r="AG199"/>
      <c r="AH199"/>
    </row>
    <row r="200" spans="1:34" s="1" customFormat="1" x14ac:dyDescent="0.35">
      <c r="A200" s="18" t="s">
        <v>858</v>
      </c>
      <c r="B200" t="s">
        <v>451</v>
      </c>
      <c r="C200">
        <v>7</v>
      </c>
      <c r="D200"/>
      <c r="E200" t="e">
        <f>VLOOKUP(A200,'2022-23'!$A$1:$B$445,1,FALSE)</f>
        <v>#N/A</v>
      </c>
      <c r="F200" t="str">
        <f>VLOOKUP(B200,'2022-23'!$B$2:$B$445,1,FALSE)</f>
        <v>Gutka, Zarda, Kimam, Surti (Gm)</v>
      </c>
      <c r="G200" t="e">
        <f t="shared" si="17"/>
        <v>#N/A</v>
      </c>
      <c r="H200"/>
      <c r="I200" s="1" t="e">
        <f t="shared" si="16"/>
        <v>#N/A</v>
      </c>
      <c r="J200" s="1" t="s">
        <v>57</v>
      </c>
      <c r="M200"/>
      <c r="N200" s="68"/>
      <c r="O200" s="68"/>
      <c r="P200" t="str">
        <f t="shared" si="18"/>
        <v>316</v>
      </c>
      <c r="Q200" s="65" t="e">
        <f t="shared" si="19"/>
        <v>#N/A</v>
      </c>
      <c r="R200" s="65"/>
      <c r="S200" s="15" t="s">
        <v>1200</v>
      </c>
      <c r="T200" s="15"/>
      <c r="U200">
        <v>7</v>
      </c>
      <c r="V200"/>
      <c r="W200">
        <v>1</v>
      </c>
      <c r="X200"/>
      <c r="Y200"/>
      <c r="Z200"/>
      <c r="AA200"/>
      <c r="AB200"/>
      <c r="AC200"/>
      <c r="AD200"/>
      <c r="AE200"/>
      <c r="AF200"/>
      <c r="AG200"/>
      <c r="AH200"/>
    </row>
    <row r="201" spans="1:34" s="1" customFormat="1" x14ac:dyDescent="0.35">
      <c r="A201" s="18" t="s">
        <v>859</v>
      </c>
      <c r="B201" t="s">
        <v>122</v>
      </c>
      <c r="C201">
        <v>7</v>
      </c>
      <c r="D201"/>
      <c r="E201" t="e">
        <f>VLOOKUP(A201,'2022-23'!$A$1:$B$445,1,FALSE)</f>
        <v>#N/A</v>
      </c>
      <c r="F201" t="str">
        <f>VLOOKUP(B201,'2022-23'!$B$2:$B$445,1,FALSE)</f>
        <v>Other Tobacco Products</v>
      </c>
      <c r="G201" t="e">
        <f t="shared" si="17"/>
        <v>#N/A</v>
      </c>
      <c r="H201"/>
      <c r="I201" s="1" t="e">
        <f t="shared" si="16"/>
        <v>#N/A</v>
      </c>
      <c r="J201" s="1" t="s">
        <v>57</v>
      </c>
      <c r="M201"/>
      <c r="N201" s="68"/>
      <c r="O201" s="68"/>
      <c r="P201" t="str">
        <f t="shared" si="18"/>
        <v>317</v>
      </c>
      <c r="Q201" s="65" t="e">
        <f t="shared" si="19"/>
        <v>#N/A</v>
      </c>
      <c r="R201" s="65"/>
      <c r="S201" s="15" t="s">
        <v>1200</v>
      </c>
      <c r="T201" s="15"/>
      <c r="U201">
        <v>7</v>
      </c>
      <c r="V201"/>
      <c r="W201">
        <v>1</v>
      </c>
      <c r="X201"/>
      <c r="Y201"/>
      <c r="Z201"/>
      <c r="AA201"/>
      <c r="AB201"/>
      <c r="AC201"/>
      <c r="AD201"/>
      <c r="AE201"/>
      <c r="AF201"/>
      <c r="AG201"/>
      <c r="AH201"/>
    </row>
    <row r="202" spans="1:34" s="25" customFormat="1" x14ac:dyDescent="0.35">
      <c r="A202" s="29" t="s">
        <v>860</v>
      </c>
      <c r="B202" s="25" t="s">
        <v>306</v>
      </c>
      <c r="C202" s="25">
        <v>7</v>
      </c>
      <c r="E202" s="26" t="e">
        <f>VLOOKUP(A202,'2022-23'!$A$1:$B$445,1,FALSE)</f>
        <v>#N/A</v>
      </c>
      <c r="F202" s="26" t="str">
        <f>VLOOKUP(B202,'2022-23'!$B$2:$B$445,1,FALSE)</f>
        <v>Tobacco: Sub-Total (310-317)</v>
      </c>
      <c r="G202" s="26" t="e">
        <f t="shared" si="17"/>
        <v>#N/A</v>
      </c>
      <c r="I202" s="25" t="e">
        <f t="shared" si="16"/>
        <v>#N/A</v>
      </c>
      <c r="N202" s="71"/>
      <c r="O202" s="71"/>
      <c r="P202" t="str">
        <f t="shared" si="18"/>
        <v>319</v>
      </c>
      <c r="Q202" s="65" t="e">
        <f t="shared" si="19"/>
        <v>#N/A</v>
      </c>
      <c r="R202" s="65"/>
      <c r="S202" s="15" t="s">
        <v>1200</v>
      </c>
      <c r="T202" s="15"/>
      <c r="U202" s="25">
        <v>7</v>
      </c>
      <c r="W202">
        <v>1</v>
      </c>
      <c r="X202"/>
      <c r="Y202"/>
    </row>
    <row r="203" spans="1:34" s="1" customFormat="1" x14ac:dyDescent="0.35">
      <c r="A203" s="18" t="s">
        <v>861</v>
      </c>
      <c r="B203" t="s">
        <v>123</v>
      </c>
      <c r="C203">
        <v>7</v>
      </c>
      <c r="D203"/>
      <c r="E203" t="e">
        <f>VLOOKUP(A203,'2022-23'!$A$1:$B$445,1,FALSE)</f>
        <v>#N/A</v>
      </c>
      <c r="F203" t="str">
        <f>VLOOKUP(B203,'2022-23'!$B$2:$B$445,1,FALSE)</f>
        <v>Ganja (Gm)</v>
      </c>
      <c r="G203" t="e">
        <f t="shared" si="17"/>
        <v>#N/A</v>
      </c>
      <c r="H203"/>
      <c r="I203" s="1" t="e">
        <f t="shared" si="16"/>
        <v>#N/A</v>
      </c>
      <c r="J203" s="1" t="s">
        <v>57</v>
      </c>
      <c r="M203"/>
      <c r="N203" s="68"/>
      <c r="O203" s="68"/>
      <c r="P203" t="str">
        <f t="shared" si="18"/>
        <v>320</v>
      </c>
      <c r="Q203" s="65" t="e">
        <f t="shared" si="19"/>
        <v>#N/A</v>
      </c>
      <c r="R203" s="65"/>
      <c r="S203" s="15" t="s">
        <v>1200</v>
      </c>
      <c r="T203" s="15"/>
      <c r="U203">
        <v>7</v>
      </c>
      <c r="V203"/>
      <c r="W203">
        <v>1</v>
      </c>
      <c r="X203"/>
      <c r="Y203"/>
      <c r="Z203"/>
      <c r="AA203"/>
      <c r="AB203"/>
      <c r="AC203"/>
      <c r="AD203"/>
      <c r="AE203"/>
      <c r="AF203"/>
      <c r="AG203"/>
      <c r="AH203"/>
    </row>
    <row r="204" spans="1:34" s="1" customFormat="1" x14ac:dyDescent="0.35">
      <c r="A204" s="18" t="s">
        <v>862</v>
      </c>
      <c r="B204" t="s">
        <v>124</v>
      </c>
      <c r="C204">
        <v>7</v>
      </c>
      <c r="D204"/>
      <c r="E204" t="e">
        <f>VLOOKUP(A204,'2022-23'!$A$1:$B$445,1,FALSE)</f>
        <v>#N/A</v>
      </c>
      <c r="F204" t="str">
        <f>VLOOKUP(B204,'2022-23'!$B$2:$B$445,1,FALSE)</f>
        <v>Toddy (Litre)</v>
      </c>
      <c r="G204" t="e">
        <f t="shared" si="17"/>
        <v>#N/A</v>
      </c>
      <c r="H204"/>
      <c r="I204" s="1" t="e">
        <f t="shared" si="16"/>
        <v>#N/A</v>
      </c>
      <c r="J204" s="1" t="s">
        <v>57</v>
      </c>
      <c r="M204"/>
      <c r="N204" s="68"/>
      <c r="O204" s="68"/>
      <c r="P204" t="str">
        <f t="shared" si="18"/>
        <v>321</v>
      </c>
      <c r="Q204" s="65" t="e">
        <f t="shared" si="19"/>
        <v>#N/A</v>
      </c>
      <c r="R204" s="65"/>
      <c r="S204" s="15" t="s">
        <v>1200</v>
      </c>
      <c r="T204" s="15"/>
      <c r="U204">
        <v>7</v>
      </c>
      <c r="V204"/>
      <c r="W204">
        <v>1</v>
      </c>
      <c r="X204"/>
      <c r="Y204"/>
      <c r="Z204"/>
      <c r="AA204"/>
      <c r="AB204"/>
      <c r="AC204"/>
      <c r="AD204"/>
      <c r="AE204"/>
      <c r="AF204"/>
      <c r="AG204"/>
      <c r="AH204"/>
    </row>
    <row r="205" spans="1:34" s="1" customFormat="1" x14ac:dyDescent="0.35">
      <c r="A205" s="18" t="s">
        <v>863</v>
      </c>
      <c r="B205" t="s">
        <v>125</v>
      </c>
      <c r="C205">
        <v>7</v>
      </c>
      <c r="D205"/>
      <c r="E205" t="e">
        <f>VLOOKUP(A205,'2022-23'!$A$1:$B$445,1,FALSE)</f>
        <v>#N/A</v>
      </c>
      <c r="F205" t="str">
        <f>VLOOKUP(B205,'2022-23'!$B$2:$B$445,1,FALSE)</f>
        <v>Country Liquor (Litre)</v>
      </c>
      <c r="G205" t="e">
        <f t="shared" si="17"/>
        <v>#N/A</v>
      </c>
      <c r="H205"/>
      <c r="I205" s="1" t="e">
        <f t="shared" si="16"/>
        <v>#N/A</v>
      </c>
      <c r="J205" s="1" t="s">
        <v>57</v>
      </c>
      <c r="M205"/>
      <c r="N205" s="68"/>
      <c r="O205" s="68"/>
      <c r="P205" t="str">
        <f t="shared" si="18"/>
        <v>322</v>
      </c>
      <c r="Q205" s="65" t="e">
        <f t="shared" si="19"/>
        <v>#N/A</v>
      </c>
      <c r="R205" s="65"/>
      <c r="S205" s="15" t="s">
        <v>1200</v>
      </c>
      <c r="T205" s="15"/>
      <c r="U205">
        <v>7</v>
      </c>
      <c r="V205"/>
      <c r="W205">
        <v>1</v>
      </c>
      <c r="X205"/>
      <c r="Y205"/>
      <c r="Z205"/>
      <c r="AA205"/>
      <c r="AB205"/>
      <c r="AC205"/>
      <c r="AD205"/>
      <c r="AE205"/>
      <c r="AF205"/>
      <c r="AG205"/>
      <c r="AH205"/>
    </row>
    <row r="206" spans="1:34" s="1" customFormat="1" x14ac:dyDescent="0.35">
      <c r="A206" s="18" t="s">
        <v>864</v>
      </c>
      <c r="B206" t="s">
        <v>126</v>
      </c>
      <c r="C206">
        <v>7</v>
      </c>
      <c r="D206"/>
      <c r="E206" t="e">
        <f>VLOOKUP(A206,'2022-23'!$A$1:$B$445,1,FALSE)</f>
        <v>#N/A</v>
      </c>
      <c r="F206" t="str">
        <f>VLOOKUP(B206,'2022-23'!$B$2:$B$445,1,FALSE)</f>
        <v>Beer (Litre)</v>
      </c>
      <c r="G206" t="e">
        <f t="shared" si="17"/>
        <v>#N/A</v>
      </c>
      <c r="H206"/>
      <c r="I206" s="1" t="e">
        <f t="shared" si="16"/>
        <v>#N/A</v>
      </c>
      <c r="J206" s="1" t="s">
        <v>57</v>
      </c>
      <c r="M206"/>
      <c r="N206" s="68"/>
      <c r="O206" s="68"/>
      <c r="P206" t="str">
        <f t="shared" si="18"/>
        <v>323</v>
      </c>
      <c r="Q206" s="65" t="e">
        <f t="shared" si="19"/>
        <v>#N/A</v>
      </c>
      <c r="R206" s="65"/>
      <c r="S206" s="15" t="s">
        <v>1200</v>
      </c>
      <c r="T206" s="15"/>
      <c r="U206">
        <v>7</v>
      </c>
      <c r="V206"/>
      <c r="W206">
        <v>1</v>
      </c>
      <c r="X206"/>
      <c r="Y206"/>
      <c r="Z206"/>
      <c r="AA206"/>
      <c r="AB206"/>
      <c r="AC206"/>
      <c r="AD206"/>
      <c r="AE206"/>
      <c r="AF206"/>
      <c r="AG206"/>
      <c r="AH206"/>
    </row>
    <row r="207" spans="1:34" s="1" customFormat="1" x14ac:dyDescent="0.35">
      <c r="A207" s="18" t="s">
        <v>865</v>
      </c>
      <c r="B207" t="s">
        <v>127</v>
      </c>
      <c r="C207">
        <v>7</v>
      </c>
      <c r="D207"/>
      <c r="E207" t="e">
        <f>VLOOKUP(A207,'2022-23'!$A$1:$B$445,1,FALSE)</f>
        <v>#N/A</v>
      </c>
      <c r="F207" t="str">
        <f>VLOOKUP(B207,'2022-23'!$B$2:$B$445,1,FALSE)</f>
        <v>Foreign/Refined Liquor Or Wine (Litre)</v>
      </c>
      <c r="G207" t="e">
        <f t="shared" si="17"/>
        <v>#N/A</v>
      </c>
      <c r="H207"/>
      <c r="I207" s="1" t="e">
        <f t="shared" si="16"/>
        <v>#N/A</v>
      </c>
      <c r="J207" s="1" t="s">
        <v>57</v>
      </c>
      <c r="M207"/>
      <c r="N207" s="68"/>
      <c r="O207" s="68"/>
      <c r="P207" t="str">
        <f t="shared" si="18"/>
        <v>324</v>
      </c>
      <c r="Q207" s="65" t="e">
        <f t="shared" si="19"/>
        <v>#N/A</v>
      </c>
      <c r="R207" s="65"/>
      <c r="S207" s="15" t="s">
        <v>1200</v>
      </c>
      <c r="T207" s="15"/>
      <c r="U207">
        <v>7</v>
      </c>
      <c r="V207"/>
      <c r="W207">
        <v>1</v>
      </c>
      <c r="X207"/>
      <c r="Y207"/>
      <c r="Z207"/>
      <c r="AA207"/>
      <c r="AB207"/>
      <c r="AC207"/>
      <c r="AD207"/>
      <c r="AE207"/>
      <c r="AF207"/>
      <c r="AG207"/>
      <c r="AH207"/>
    </row>
    <row r="208" spans="1:34" s="1" customFormat="1" x14ac:dyDescent="0.35">
      <c r="A208" s="18" t="s">
        <v>866</v>
      </c>
      <c r="B208" t="s">
        <v>128</v>
      </c>
      <c r="C208">
        <v>7</v>
      </c>
      <c r="D208"/>
      <c r="E208" t="e">
        <f>VLOOKUP(A208,'2022-23'!$A$1:$B$445,1,FALSE)</f>
        <v>#N/A</v>
      </c>
      <c r="F208" t="str">
        <f>VLOOKUP(B208,'2022-23'!$B$2:$B$445,1,FALSE)</f>
        <v>Other Intoxicants</v>
      </c>
      <c r="G208" t="e">
        <f t="shared" si="17"/>
        <v>#N/A</v>
      </c>
      <c r="H208"/>
      <c r="I208" s="1" t="e">
        <f t="shared" si="16"/>
        <v>#N/A</v>
      </c>
      <c r="J208" s="1" t="s">
        <v>57</v>
      </c>
      <c r="M208"/>
      <c r="N208" s="68"/>
      <c r="O208" s="68"/>
      <c r="P208" t="str">
        <f t="shared" si="18"/>
        <v>325</v>
      </c>
      <c r="Q208" s="65" t="e">
        <f t="shared" si="19"/>
        <v>#N/A</v>
      </c>
      <c r="R208" s="65"/>
      <c r="S208" s="15" t="s">
        <v>1200</v>
      </c>
      <c r="T208" s="15"/>
      <c r="U208">
        <v>7</v>
      </c>
      <c r="V208"/>
      <c r="W208">
        <v>1</v>
      </c>
      <c r="X208"/>
      <c r="Y208"/>
      <c r="Z208"/>
      <c r="AA208"/>
      <c r="AB208"/>
      <c r="AC208"/>
      <c r="AD208"/>
      <c r="AE208"/>
      <c r="AF208"/>
      <c r="AG208"/>
      <c r="AH208"/>
    </row>
    <row r="209" spans="1:34" s="25" customFormat="1" x14ac:dyDescent="0.35">
      <c r="A209" s="29" t="s">
        <v>867</v>
      </c>
      <c r="B209" s="25" t="s">
        <v>307</v>
      </c>
      <c r="C209" s="25">
        <v>7</v>
      </c>
      <c r="E209" s="26" t="e">
        <f>VLOOKUP(A209,'2022-23'!$A$1:$B$445,1,FALSE)</f>
        <v>#N/A</v>
      </c>
      <c r="F209" s="26" t="str">
        <f>VLOOKUP(B209,'2022-23'!$B$2:$B$445,1,FALSE)</f>
        <v>Intoxicants: Sub-Total (320-325)</v>
      </c>
      <c r="G209" s="26" t="e">
        <f t="shared" si="17"/>
        <v>#N/A</v>
      </c>
      <c r="I209" s="25" t="e">
        <f t="shared" si="16"/>
        <v>#N/A</v>
      </c>
      <c r="N209" s="71"/>
      <c r="O209" s="71"/>
      <c r="P209" t="str">
        <f t="shared" si="18"/>
        <v>329</v>
      </c>
      <c r="Q209" s="65" t="e">
        <f t="shared" si="19"/>
        <v>#N/A</v>
      </c>
      <c r="R209" s="65"/>
      <c r="S209" s="15" t="s">
        <v>1200</v>
      </c>
      <c r="T209" s="15"/>
      <c r="U209" s="25">
        <v>7</v>
      </c>
      <c r="W209">
        <v>1</v>
      </c>
      <c r="X209"/>
      <c r="Y209"/>
    </row>
    <row r="210" spans="1:34" s="1" customFormat="1" x14ac:dyDescent="0.35">
      <c r="A210" s="22" t="s">
        <v>868</v>
      </c>
      <c r="B210" s="3" t="s">
        <v>129</v>
      </c>
      <c r="C210">
        <v>30</v>
      </c>
      <c r="D210"/>
      <c r="E210" s="8" t="e">
        <f>VLOOKUP(A210,'2022-23'!$A$1:$B$445,1,FALSE)</f>
        <v>#N/A</v>
      </c>
      <c r="F210" s="8" t="e">
        <f>VLOOKUP(B210,'2022-23'!$B$2:$B$445,1,FALSE)</f>
        <v>#N/A</v>
      </c>
      <c r="G210" s="8" t="e">
        <f t="shared" si="17"/>
        <v>#N/A</v>
      </c>
      <c r="H210" s="8" t="s">
        <v>552</v>
      </c>
      <c r="I210" s="1" t="e">
        <f t="shared" si="16"/>
        <v>#N/A</v>
      </c>
      <c r="M210"/>
      <c r="N210" s="68"/>
      <c r="O210" s="68"/>
      <c r="P210" t="str">
        <f t="shared" si="18"/>
        <v>330</v>
      </c>
      <c r="Q210" s="65"/>
      <c r="R210" s="65"/>
      <c r="S210" s="15" t="s">
        <v>1201</v>
      </c>
      <c r="T210" s="65"/>
      <c r="U210">
        <v>30</v>
      </c>
      <c r="V210"/>
      <c r="W210"/>
      <c r="X210"/>
      <c r="Y210"/>
      <c r="Z210">
        <v>1</v>
      </c>
      <c r="AA210"/>
      <c r="AB210"/>
      <c r="AC210"/>
      <c r="AD210"/>
      <c r="AE210"/>
      <c r="AF210"/>
      <c r="AG210"/>
      <c r="AH210"/>
    </row>
    <row r="211" spans="1:34" s="1" customFormat="1" x14ac:dyDescent="0.35">
      <c r="A211" s="22" t="s">
        <v>869</v>
      </c>
      <c r="B211" s="3" t="s">
        <v>130</v>
      </c>
      <c r="C211">
        <v>30</v>
      </c>
      <c r="D211"/>
      <c r="E211" t="e">
        <f>VLOOKUP(A211,'2022-23'!$A$1:$B$445,1,FALSE)</f>
        <v>#N/A</v>
      </c>
      <c r="F211" t="str">
        <f>VLOOKUP(B211,'2022-23'!$B$2:$B$445,1,FALSE)</f>
        <v>Firewood And Chips</v>
      </c>
      <c r="G211" t="e">
        <f t="shared" si="17"/>
        <v>#N/A</v>
      </c>
      <c r="H211"/>
      <c r="I211" s="1" t="e">
        <f t="shared" si="16"/>
        <v>#N/A</v>
      </c>
      <c r="M211"/>
      <c r="N211" s="68"/>
      <c r="O211" s="68"/>
      <c r="P211" t="str">
        <f t="shared" si="18"/>
        <v>331</v>
      </c>
      <c r="Q211" s="65" t="e">
        <f t="shared" si="19"/>
        <v>#N/A</v>
      </c>
      <c r="R211" s="65"/>
      <c r="S211" s="65" t="s">
        <v>1201</v>
      </c>
      <c r="T211" s="65"/>
      <c r="U211">
        <v>30</v>
      </c>
      <c r="V211"/>
      <c r="W211">
        <v>1</v>
      </c>
      <c r="X211"/>
      <c r="Y211"/>
      <c r="Z211"/>
      <c r="AA211"/>
      <c r="AB211"/>
      <c r="AC211"/>
      <c r="AD211"/>
      <c r="AE211"/>
      <c r="AF211"/>
      <c r="AG211"/>
      <c r="AH211"/>
    </row>
    <row r="212" spans="1:34" s="1" customFormat="1" x14ac:dyDescent="0.35">
      <c r="A212" s="22" t="s">
        <v>870</v>
      </c>
      <c r="B212" s="3" t="s">
        <v>131</v>
      </c>
      <c r="C212">
        <v>30</v>
      </c>
      <c r="D212"/>
      <c r="E212" t="e">
        <f>VLOOKUP(A212,'2022-23'!$A$1:$B$445,1,FALSE)</f>
        <v>#N/A</v>
      </c>
      <c r="F212" t="str">
        <f>VLOOKUP(B212,'2022-23'!$B$2:$B$445,1,FALSE)</f>
        <v>Electricity (Std. Unit)</v>
      </c>
      <c r="G212" t="e">
        <f t="shared" si="17"/>
        <v>#N/A</v>
      </c>
      <c r="H212"/>
      <c r="I212" s="1" t="e">
        <f t="shared" si="16"/>
        <v>#N/A</v>
      </c>
      <c r="M212"/>
      <c r="N212" s="68"/>
      <c r="O212" s="68"/>
      <c r="P212" t="str">
        <f t="shared" si="18"/>
        <v>332</v>
      </c>
      <c r="Q212" s="65" t="e">
        <f t="shared" si="19"/>
        <v>#N/A</v>
      </c>
      <c r="R212" s="65"/>
      <c r="S212" s="65" t="s">
        <v>1201</v>
      </c>
      <c r="T212" s="65"/>
      <c r="U212">
        <v>30</v>
      </c>
      <c r="V212"/>
      <c r="W212">
        <v>1</v>
      </c>
      <c r="X212"/>
      <c r="Y212"/>
      <c r="Z212"/>
      <c r="AA212"/>
      <c r="AB212"/>
      <c r="AC212"/>
      <c r="AD212"/>
      <c r="AE212"/>
      <c r="AF212"/>
      <c r="AG212"/>
      <c r="AH212"/>
    </row>
    <row r="213" spans="1:34" s="1" customFormat="1" x14ac:dyDescent="0.35">
      <c r="A213" s="22" t="s">
        <v>871</v>
      </c>
      <c r="B213" s="3" t="s">
        <v>132</v>
      </c>
      <c r="C213">
        <v>30</v>
      </c>
      <c r="D213"/>
      <c r="E213" t="e">
        <f>VLOOKUP(A213,'2022-23'!$A$1:$B$445,1,FALSE)</f>
        <v>#N/A</v>
      </c>
      <c r="F213" t="str">
        <f>VLOOKUP(B213,'2022-23'!$B$2:$B$445,1,FALSE)</f>
        <v>Dung Cake</v>
      </c>
      <c r="G213" t="e">
        <f t="shared" si="17"/>
        <v>#N/A</v>
      </c>
      <c r="H213"/>
      <c r="I213" s="1" t="e">
        <f t="shared" si="16"/>
        <v>#N/A</v>
      </c>
      <c r="M213"/>
      <c r="N213" s="68"/>
      <c r="O213" s="68"/>
      <c r="P213" t="str">
        <f t="shared" si="18"/>
        <v>333</v>
      </c>
      <c r="Q213" s="65" t="e">
        <f t="shared" si="19"/>
        <v>#N/A</v>
      </c>
      <c r="R213" s="65"/>
      <c r="S213" s="65" t="s">
        <v>1201</v>
      </c>
      <c r="T213" s="65"/>
      <c r="U213">
        <v>30</v>
      </c>
      <c r="V213"/>
      <c r="W213">
        <v>1</v>
      </c>
      <c r="X213"/>
      <c r="Y213"/>
      <c r="Z213"/>
      <c r="AA213"/>
      <c r="AB213"/>
      <c r="AC213"/>
      <c r="AD213"/>
      <c r="AE213"/>
      <c r="AF213"/>
      <c r="AG213"/>
      <c r="AH213"/>
    </row>
    <row r="214" spans="1:34" s="1" customFormat="1" x14ac:dyDescent="0.35">
      <c r="A214" s="22" t="s">
        <v>872</v>
      </c>
      <c r="B214" t="s">
        <v>527</v>
      </c>
      <c r="C214">
        <v>30</v>
      </c>
      <c r="D214"/>
      <c r="E214" t="e">
        <f>VLOOKUP(A214,'2022-23'!$A$1:$B$445,1,FALSE)</f>
        <v>#N/A</v>
      </c>
      <c r="F214" t="str">
        <f>VLOOKUP(B214,'2022-23'!$B$2:$B$445,1,FALSE)</f>
        <v>Kerosene - PDS (Litre)</v>
      </c>
      <c r="G214" t="e">
        <f t="shared" si="17"/>
        <v>#N/A</v>
      </c>
      <c r="H214"/>
      <c r="I214" s="1" t="e">
        <f t="shared" si="16"/>
        <v>#N/A</v>
      </c>
      <c r="M214"/>
      <c r="N214" s="68"/>
      <c r="O214" s="68"/>
      <c r="P214" t="str">
        <f t="shared" si="18"/>
        <v>334</v>
      </c>
      <c r="Q214" s="65" t="e">
        <f t="shared" si="19"/>
        <v>#N/A</v>
      </c>
      <c r="R214" s="65"/>
      <c r="S214" s="65" t="s">
        <v>1201</v>
      </c>
      <c r="T214" s="65"/>
      <c r="U214">
        <v>30</v>
      </c>
      <c r="V214"/>
      <c r="W214">
        <v>1</v>
      </c>
      <c r="X214"/>
      <c r="Y214"/>
      <c r="Z214"/>
      <c r="AA214"/>
      <c r="AB214"/>
      <c r="AC214"/>
      <c r="AD214"/>
      <c r="AE214"/>
      <c r="AF214"/>
      <c r="AG214"/>
      <c r="AH214"/>
    </row>
    <row r="215" spans="1:34" s="1" customFormat="1" x14ac:dyDescent="0.35">
      <c r="A215" s="22" t="s">
        <v>873</v>
      </c>
      <c r="B215" t="s">
        <v>386</v>
      </c>
      <c r="C215">
        <v>30</v>
      </c>
      <c r="D215"/>
      <c r="E215" t="e">
        <f>VLOOKUP(A215,'2022-23'!$A$1:$B$445,1,FALSE)</f>
        <v>#N/A</v>
      </c>
      <c r="F215" t="str">
        <f>VLOOKUP(B215,'2022-23'!$B$2:$B$445,1,FALSE)</f>
        <v>Kerosene - Other Sources (Litre)</v>
      </c>
      <c r="G215" t="e">
        <f t="shared" si="17"/>
        <v>#N/A</v>
      </c>
      <c r="H215"/>
      <c r="I215" s="1" t="e">
        <f t="shared" si="16"/>
        <v>#N/A</v>
      </c>
      <c r="M215"/>
      <c r="N215" s="68"/>
      <c r="O215" s="68"/>
      <c r="P215" t="str">
        <f t="shared" si="18"/>
        <v>335</v>
      </c>
      <c r="Q215" s="65" t="e">
        <f t="shared" si="19"/>
        <v>#N/A</v>
      </c>
      <c r="R215" s="65"/>
      <c r="S215" s="65" t="s">
        <v>1201</v>
      </c>
      <c r="T215" s="65"/>
      <c r="U215">
        <v>30</v>
      </c>
      <c r="V215"/>
      <c r="W215">
        <v>1</v>
      </c>
      <c r="X215"/>
      <c r="Y215"/>
      <c r="Z215"/>
      <c r="AA215"/>
      <c r="AB215"/>
      <c r="AC215"/>
      <c r="AD215"/>
      <c r="AE215"/>
      <c r="AF215"/>
      <c r="AG215"/>
      <c r="AH215"/>
    </row>
    <row r="216" spans="1:34" s="1" customFormat="1" x14ac:dyDescent="0.35">
      <c r="A216" s="22" t="s">
        <v>874</v>
      </c>
      <c r="B216" s="3" t="s">
        <v>133</v>
      </c>
      <c r="C216">
        <v>30</v>
      </c>
      <c r="D216"/>
      <c r="E216" t="e">
        <f>VLOOKUP(A216,'2022-23'!$A$1:$B$445,1,FALSE)</f>
        <v>#N/A</v>
      </c>
      <c r="F216" t="str">
        <f>VLOOKUP(B216,'2022-23'!$B$2:$B$445,1,FALSE)</f>
        <v>Matches (Box)</v>
      </c>
      <c r="G216" t="e">
        <f t="shared" si="17"/>
        <v>#N/A</v>
      </c>
      <c r="H216"/>
      <c r="I216" s="1" t="e">
        <f t="shared" si="16"/>
        <v>#N/A</v>
      </c>
      <c r="M216"/>
      <c r="N216" s="68"/>
      <c r="O216" s="68"/>
      <c r="P216" t="str">
        <f t="shared" si="18"/>
        <v>336</v>
      </c>
      <c r="Q216" s="65" t="e">
        <f t="shared" si="19"/>
        <v>#N/A</v>
      </c>
      <c r="R216" s="65"/>
      <c r="S216" s="65" t="s">
        <v>1201</v>
      </c>
      <c r="T216" s="65"/>
      <c r="U216">
        <v>30</v>
      </c>
      <c r="V216"/>
      <c r="W216">
        <v>1</v>
      </c>
      <c r="X216"/>
      <c r="Y216"/>
      <c r="Z216"/>
      <c r="AA216"/>
      <c r="AB216"/>
      <c r="AC216"/>
      <c r="AD216"/>
      <c r="AE216"/>
      <c r="AF216"/>
      <c r="AG216"/>
      <c r="AH216"/>
    </row>
    <row r="217" spans="1:34" s="1" customFormat="1" x14ac:dyDescent="0.35">
      <c r="A217" s="22" t="s">
        <v>875</v>
      </c>
      <c r="B217" s="3" t="s">
        <v>43</v>
      </c>
      <c r="C217">
        <v>30</v>
      </c>
      <c r="D217"/>
      <c r="E217" t="e">
        <f>VLOOKUP(A217,'2022-23'!$A$1:$B$445,1,FALSE)</f>
        <v>#N/A</v>
      </c>
      <c r="F217" t="str">
        <f>VLOOKUP(B217,'2022-23'!$B$2:$B$445,1,FALSE)</f>
        <v>Coal</v>
      </c>
      <c r="G217" t="e">
        <f t="shared" si="17"/>
        <v>#N/A</v>
      </c>
      <c r="H217"/>
      <c r="I217" s="1" t="e">
        <f t="shared" si="16"/>
        <v>#N/A</v>
      </c>
      <c r="M217"/>
      <c r="N217" s="68"/>
      <c r="O217" s="68"/>
      <c r="P217" t="str">
        <f t="shared" si="18"/>
        <v>337</v>
      </c>
      <c r="Q217" s="65" t="e">
        <f t="shared" si="19"/>
        <v>#N/A</v>
      </c>
      <c r="R217" s="65"/>
      <c r="S217" s="65" t="s">
        <v>1201</v>
      </c>
      <c r="T217" s="65"/>
      <c r="U217">
        <v>30</v>
      </c>
      <c r="V217"/>
      <c r="W217">
        <v>1</v>
      </c>
      <c r="X217"/>
      <c r="Y217"/>
      <c r="Z217"/>
      <c r="AA217"/>
      <c r="AB217"/>
      <c r="AC217"/>
      <c r="AD217"/>
      <c r="AE217"/>
      <c r="AF217"/>
      <c r="AG217"/>
      <c r="AH217"/>
    </row>
    <row r="218" spans="1:34" s="1" customFormat="1" x14ac:dyDescent="0.35">
      <c r="A218" s="22" t="s">
        <v>876</v>
      </c>
      <c r="B218" t="s">
        <v>387</v>
      </c>
      <c r="C218">
        <v>30</v>
      </c>
      <c r="D218"/>
      <c r="E218" t="e">
        <f>VLOOKUP(A218,'2022-23'!$A$1:$B$445,1,FALSE)</f>
        <v>#N/A</v>
      </c>
      <c r="F218" t="str">
        <f>VLOOKUP(B218,'2022-23'!$B$2:$B$445,1,FALSE)</f>
        <v>Lpg (Excluding Conveyance)</v>
      </c>
      <c r="G218" t="e">
        <f t="shared" si="17"/>
        <v>#N/A</v>
      </c>
      <c r="H218"/>
      <c r="I218" s="1" t="e">
        <f t="shared" si="16"/>
        <v>#N/A</v>
      </c>
      <c r="M218"/>
      <c r="N218" s="68"/>
      <c r="O218" s="68"/>
      <c r="P218" t="str">
        <f t="shared" si="18"/>
        <v>338</v>
      </c>
      <c r="Q218" s="65" t="e">
        <f t="shared" si="19"/>
        <v>#N/A</v>
      </c>
      <c r="R218" s="65"/>
      <c r="S218" s="65" t="s">
        <v>1201</v>
      </c>
      <c r="T218" s="65"/>
      <c r="U218">
        <v>30</v>
      </c>
      <c r="V218"/>
      <c r="W218">
        <v>1</v>
      </c>
      <c r="X218"/>
      <c r="Y218"/>
      <c r="Z218"/>
      <c r="AA218"/>
      <c r="AB218"/>
      <c r="AC218"/>
      <c r="AD218"/>
      <c r="AE218"/>
      <c r="AF218"/>
      <c r="AG218"/>
      <c r="AH218"/>
    </row>
    <row r="219" spans="1:34" s="1" customFormat="1" x14ac:dyDescent="0.35">
      <c r="A219" s="22" t="s">
        <v>877</v>
      </c>
      <c r="B219" s="3" t="s">
        <v>44</v>
      </c>
      <c r="C219">
        <v>30</v>
      </c>
      <c r="D219"/>
      <c r="E219" s="8" t="e">
        <f>VLOOKUP(A219,'2022-23'!$A$1:$B$445,1,FALSE)</f>
        <v>#N/A</v>
      </c>
      <c r="F219" s="8" t="str">
        <f>VLOOKUP(B219,'2022-23'!$B$2:$B$445,1,FALSE)</f>
        <v>Charcoal</v>
      </c>
      <c r="G219" s="8" t="b">
        <v>0</v>
      </c>
      <c r="H219" s="8" t="s">
        <v>569</v>
      </c>
      <c r="I219" s="1" t="str">
        <f t="shared" si="16"/>
        <v/>
      </c>
      <c r="K219" s="1">
        <v>341</v>
      </c>
      <c r="M219"/>
      <c r="N219" s="68"/>
      <c r="O219" s="68"/>
      <c r="P219" t="str">
        <f t="shared" si="18"/>
        <v>340</v>
      </c>
      <c r="Q219" s="65" t="e">
        <f t="shared" si="19"/>
        <v>#N/A</v>
      </c>
      <c r="R219" s="65"/>
      <c r="S219" s="65" t="s">
        <v>1201</v>
      </c>
      <c r="T219" s="65"/>
      <c r="U219">
        <v>30</v>
      </c>
      <c r="V219"/>
      <c r="W219"/>
      <c r="X219"/>
      <c r="Y219"/>
      <c r="Z219"/>
      <c r="AA219"/>
      <c r="AB219"/>
      <c r="AC219"/>
      <c r="AD219"/>
      <c r="AE219"/>
      <c r="AF219"/>
      <c r="AG219"/>
      <c r="AH219"/>
    </row>
    <row r="220" spans="1:34" s="1" customFormat="1" x14ac:dyDescent="0.35">
      <c r="A220" s="22" t="s">
        <v>878</v>
      </c>
      <c r="B220" s="3" t="s">
        <v>134</v>
      </c>
      <c r="C220">
        <v>30</v>
      </c>
      <c r="D220"/>
      <c r="E220" s="8" t="e">
        <f>VLOOKUP(A220,'2022-23'!$A$1:$B$445,1,FALSE)</f>
        <v>#N/A</v>
      </c>
      <c r="F220" s="8" t="str">
        <f>VLOOKUP(B220,'2022-23'!$B$2:$B$445,1,FALSE)</f>
        <v>Candle (No.)</v>
      </c>
      <c r="G220" s="8" t="b">
        <v>0</v>
      </c>
      <c r="H220" s="8" t="s">
        <v>573</v>
      </c>
      <c r="I220" s="1" t="str">
        <f t="shared" si="16"/>
        <v/>
      </c>
      <c r="K220" s="1">
        <v>342</v>
      </c>
      <c r="M220"/>
      <c r="N220" s="68"/>
      <c r="O220" s="68"/>
      <c r="P220" t="str">
        <f t="shared" si="18"/>
        <v>341</v>
      </c>
      <c r="Q220" s="65" t="e">
        <f t="shared" si="19"/>
        <v>#N/A</v>
      </c>
      <c r="R220" s="65"/>
      <c r="S220" s="65" t="s">
        <v>1201</v>
      </c>
      <c r="T220" s="65"/>
      <c r="U220">
        <v>30</v>
      </c>
      <c r="V220"/>
      <c r="W220"/>
      <c r="X220"/>
      <c r="Y220"/>
      <c r="Z220"/>
      <c r="AA220"/>
      <c r="AB220"/>
      <c r="AC220"/>
      <c r="AD220"/>
      <c r="AE220"/>
      <c r="AF220"/>
      <c r="AG220"/>
      <c r="AH220"/>
    </row>
    <row r="221" spans="1:34" s="1" customFormat="1" x14ac:dyDescent="0.35">
      <c r="A221" s="22" t="s">
        <v>879</v>
      </c>
      <c r="B221" t="s">
        <v>389</v>
      </c>
      <c r="C221">
        <v>30</v>
      </c>
      <c r="D221"/>
      <c r="E221" s="8" t="e">
        <f>VLOOKUP(A221,'2022-23'!$A$1:$B$445,1,FALSE)</f>
        <v>#N/A</v>
      </c>
      <c r="F221" s="8" t="str">
        <f>VLOOKUP(B221,'2022-23'!$B$2:$B$445,1,FALSE)</f>
        <v>Biogas, Gobar Gas</v>
      </c>
      <c r="G221" s="8" t="b">
        <v>0</v>
      </c>
      <c r="H221" s="8" t="s">
        <v>572</v>
      </c>
      <c r="I221" s="1" t="str">
        <f t="shared" si="16"/>
        <v/>
      </c>
      <c r="K221" s="1">
        <v>343</v>
      </c>
      <c r="M221"/>
      <c r="N221" s="68"/>
      <c r="O221" s="68"/>
      <c r="P221" t="str">
        <f t="shared" si="18"/>
        <v>342</v>
      </c>
      <c r="Q221" s="65" t="e">
        <f t="shared" si="19"/>
        <v>#N/A</v>
      </c>
      <c r="R221" s="65"/>
      <c r="S221" s="65" t="s">
        <v>1201</v>
      </c>
      <c r="T221" s="65"/>
      <c r="U221">
        <v>30</v>
      </c>
      <c r="V221"/>
      <c r="W221"/>
      <c r="X221"/>
      <c r="Y221"/>
      <c r="Z221"/>
      <c r="AA221"/>
      <c r="AB221"/>
      <c r="AC221"/>
      <c r="AD221"/>
      <c r="AE221"/>
      <c r="AF221"/>
      <c r="AG221"/>
      <c r="AH221"/>
    </row>
    <row r="222" spans="1:34" s="1" customFormat="1" x14ac:dyDescent="0.35">
      <c r="A222" s="22" t="s">
        <v>880</v>
      </c>
      <c r="B222" t="s">
        <v>390</v>
      </c>
      <c r="C222">
        <v>30</v>
      </c>
      <c r="D222"/>
      <c r="E222" s="8" t="e">
        <f>VLOOKUP(A222,'2022-23'!$A$1:$B$445,1,FALSE)</f>
        <v>#N/A</v>
      </c>
      <c r="F222" s="8" t="str">
        <f>VLOOKUP(B222,'2022-23'!$B$2:$B$445,1,FALSE)</f>
        <v>Petrol (Litre - Excluding Conveyance)</v>
      </c>
      <c r="G222" s="8" t="b">
        <v>0</v>
      </c>
      <c r="H222" s="8" t="s">
        <v>570</v>
      </c>
      <c r="I222" s="1" t="str">
        <f t="shared" si="16"/>
        <v/>
      </c>
      <c r="K222" s="1">
        <v>344</v>
      </c>
      <c r="M222"/>
      <c r="N222" s="68"/>
      <c r="O222" s="68"/>
      <c r="P222" t="str">
        <f t="shared" si="18"/>
        <v>343</v>
      </c>
      <c r="Q222" s="65" t="e">
        <f t="shared" si="19"/>
        <v>#N/A</v>
      </c>
      <c r="R222" s="65"/>
      <c r="S222" s="65" t="s">
        <v>1201</v>
      </c>
      <c r="T222" s="65"/>
      <c r="U222">
        <v>30</v>
      </c>
      <c r="V222"/>
      <c r="W222"/>
      <c r="X222"/>
      <c r="Y222"/>
      <c r="Z222"/>
      <c r="AA222"/>
      <c r="AB222"/>
      <c r="AC222"/>
      <c r="AD222"/>
      <c r="AE222"/>
      <c r="AF222"/>
      <c r="AG222"/>
      <c r="AH222"/>
    </row>
    <row r="223" spans="1:34" s="1" customFormat="1" x14ac:dyDescent="0.35">
      <c r="A223" s="22" t="s">
        <v>881</v>
      </c>
      <c r="B223" t="s">
        <v>391</v>
      </c>
      <c r="C223">
        <v>30</v>
      </c>
      <c r="D223"/>
      <c r="E223" s="8" t="e">
        <f>VLOOKUP(A223,'2022-23'!$A$1:$B$445,1,FALSE)</f>
        <v>#N/A</v>
      </c>
      <c r="F223" s="8" t="str">
        <f>VLOOKUP(B223,'2022-23'!$B$2:$B$445,1,FALSE)</f>
        <v>Diesel (Litre - Excluding Conveyance)</v>
      </c>
      <c r="G223" s="8" t="b">
        <v>0</v>
      </c>
      <c r="H223" s="8" t="s">
        <v>571</v>
      </c>
      <c r="I223" s="1" t="str">
        <f t="shared" si="16"/>
        <v/>
      </c>
      <c r="K223" s="1">
        <v>345</v>
      </c>
      <c r="M223"/>
      <c r="N223" s="68"/>
      <c r="O223" s="68"/>
      <c r="P223" t="str">
        <f t="shared" si="18"/>
        <v>344</v>
      </c>
      <c r="Q223" s="65" t="e">
        <f t="shared" si="19"/>
        <v>#N/A</v>
      </c>
      <c r="R223" s="65"/>
      <c r="S223" s="65" t="s">
        <v>1201</v>
      </c>
      <c r="T223" s="65"/>
      <c r="U223">
        <v>30</v>
      </c>
      <c r="V223"/>
      <c r="W223"/>
      <c r="X223"/>
      <c r="Y223"/>
      <c r="Z223"/>
      <c r="AA223"/>
      <c r="AB223"/>
      <c r="AC223"/>
      <c r="AD223"/>
      <c r="AE223"/>
      <c r="AF223"/>
      <c r="AG223"/>
      <c r="AH223"/>
    </row>
    <row r="224" spans="1:34" s="1" customFormat="1" x14ac:dyDescent="0.35">
      <c r="A224" s="22" t="s">
        <v>882</v>
      </c>
      <c r="B224" s="3" t="s">
        <v>135</v>
      </c>
      <c r="C224">
        <v>30</v>
      </c>
      <c r="D224"/>
      <c r="E224" s="8" t="e">
        <f>VLOOKUP(A224,'2022-23'!$A$1:$B$445,1,FALSE)</f>
        <v>#N/A</v>
      </c>
      <c r="F224" s="8" t="str">
        <f>VLOOKUP(B224,'2022-23'!$B$2:$B$445,1,FALSE)</f>
        <v>Other Fuel</v>
      </c>
      <c r="G224" s="8" t="b">
        <v>0</v>
      </c>
      <c r="H224" s="8" t="s">
        <v>574</v>
      </c>
      <c r="I224" s="1" t="str">
        <f t="shared" si="16"/>
        <v/>
      </c>
      <c r="M224"/>
      <c r="N224" s="68"/>
      <c r="O224" s="68"/>
      <c r="P224" t="str">
        <f t="shared" si="18"/>
        <v>345</v>
      </c>
      <c r="Q224" s="65" t="e">
        <f t="shared" si="19"/>
        <v>#N/A</v>
      </c>
      <c r="R224" s="65"/>
      <c r="S224" s="65" t="s">
        <v>1201</v>
      </c>
      <c r="T224" s="65"/>
      <c r="U224">
        <v>30</v>
      </c>
      <c r="V224"/>
      <c r="W224"/>
      <c r="X224"/>
      <c r="Y224"/>
      <c r="Z224"/>
      <c r="AA224"/>
      <c r="AB224"/>
      <c r="AC224"/>
      <c r="AD224"/>
      <c r="AE224"/>
      <c r="AF224"/>
      <c r="AG224"/>
      <c r="AH224"/>
    </row>
    <row r="225" spans="1:34" s="1" customFormat="1" ht="29" x14ac:dyDescent="0.35">
      <c r="A225" s="23" t="s">
        <v>883</v>
      </c>
      <c r="B225" s="4" t="s">
        <v>308</v>
      </c>
      <c r="C225" s="1">
        <v>30</v>
      </c>
      <c r="E225" t="e">
        <f>VLOOKUP(A225,'2022-23'!$A$1:$B$445,1,FALSE)</f>
        <v>#N/A</v>
      </c>
      <c r="F225" s="10" t="e">
        <f>VLOOKUP(B225,'2022-23'!$B$2:$B$445,1,FALSE)</f>
        <v>#N/A</v>
      </c>
      <c r="G225" s="10" t="e">
        <f t="shared" ref="G225:G254" si="20">IF(AND(E225=A225,F225=B225), "True", "True")</f>
        <v>#N/A</v>
      </c>
      <c r="H225" s="11" t="s">
        <v>575</v>
      </c>
      <c r="I225" s="1" t="e">
        <f t="shared" si="16"/>
        <v>#N/A</v>
      </c>
      <c r="N225" s="71"/>
      <c r="O225" s="71"/>
      <c r="P225" t="str">
        <f t="shared" si="18"/>
        <v>349</v>
      </c>
      <c r="Q225" s="65" t="e">
        <f t="shared" si="19"/>
        <v>#N/A</v>
      </c>
      <c r="R225" s="65"/>
      <c r="S225" s="65" t="s">
        <v>1201</v>
      </c>
      <c r="T225" s="65"/>
      <c r="U225" s="1">
        <v>30</v>
      </c>
      <c r="W225"/>
      <c r="X225"/>
      <c r="Y225"/>
    </row>
    <row r="226" spans="1:34" s="1" customFormat="1" x14ac:dyDescent="0.35">
      <c r="A226" s="22" t="s">
        <v>1030</v>
      </c>
      <c r="B226" s="3" t="s">
        <v>136</v>
      </c>
      <c r="C226">
        <v>365</v>
      </c>
      <c r="D226"/>
      <c r="E226" t="e">
        <f>VLOOKUP(A226,'2022-23'!$A$1:$B$445,1,FALSE)</f>
        <v>#N/A</v>
      </c>
      <c r="F226" t="str">
        <f>VLOOKUP(B226,'2022-23'!$B$2:$B$445,1,FALSE)</f>
        <v>Dhoti (No.)</v>
      </c>
      <c r="G226" t="e">
        <f t="shared" si="20"/>
        <v>#N/A</v>
      </c>
      <c r="H226"/>
      <c r="I226" s="1" t="e">
        <f t="shared" si="16"/>
        <v>#N/A</v>
      </c>
      <c r="M226"/>
      <c r="N226" s="68"/>
      <c r="O226" s="68"/>
      <c r="P226" t="str">
        <f t="shared" si="18"/>
        <v>350</v>
      </c>
      <c r="Q226" s="65" t="e">
        <f t="shared" si="19"/>
        <v>#N/A</v>
      </c>
      <c r="R226" s="65"/>
      <c r="S226" s="65" t="s">
        <v>1202</v>
      </c>
      <c r="T226" s="65"/>
      <c r="U226">
        <v>365</v>
      </c>
      <c r="V226"/>
      <c r="W226">
        <v>1</v>
      </c>
      <c r="X226"/>
      <c r="Y226"/>
      <c r="Z226"/>
      <c r="AA226"/>
      <c r="AB226"/>
      <c r="AC226"/>
      <c r="AD226"/>
      <c r="AE226"/>
      <c r="AF226"/>
      <c r="AG226"/>
      <c r="AH226"/>
    </row>
    <row r="227" spans="1:34" s="1" customFormat="1" x14ac:dyDescent="0.35">
      <c r="A227" s="22" t="s">
        <v>1031</v>
      </c>
      <c r="B227" s="3" t="s">
        <v>137</v>
      </c>
      <c r="C227">
        <v>365</v>
      </c>
      <c r="D227"/>
      <c r="E227" t="e">
        <f>VLOOKUP(A227,'2022-23'!$A$1:$B$445,1,FALSE)</f>
        <v>#N/A</v>
      </c>
      <c r="F227" t="str">
        <f>VLOOKUP(B227,'2022-23'!$B$2:$B$445,1,FALSE)</f>
        <v>Saree (No.)</v>
      </c>
      <c r="G227" t="e">
        <f t="shared" si="20"/>
        <v>#N/A</v>
      </c>
      <c r="H227"/>
      <c r="I227" s="1" t="e">
        <f t="shared" si="16"/>
        <v>#N/A</v>
      </c>
      <c r="M227"/>
      <c r="N227" s="68"/>
      <c r="O227" s="68"/>
      <c r="P227" t="str">
        <f t="shared" si="18"/>
        <v>351</v>
      </c>
      <c r="Q227" s="65" t="e">
        <f t="shared" si="19"/>
        <v>#N/A</v>
      </c>
      <c r="R227" s="65"/>
      <c r="S227" s="65" t="s">
        <v>1202</v>
      </c>
      <c r="T227" s="65"/>
      <c r="U227">
        <v>365</v>
      </c>
      <c r="V227"/>
      <c r="W227">
        <v>1</v>
      </c>
      <c r="X227"/>
      <c r="Y227"/>
      <c r="Z227"/>
      <c r="AA227"/>
      <c r="AB227"/>
      <c r="AC227"/>
      <c r="AD227"/>
      <c r="AE227"/>
      <c r="AF227"/>
      <c r="AG227"/>
      <c r="AH227"/>
    </row>
    <row r="228" spans="1:34" s="1" customFormat="1" ht="43.5" x14ac:dyDescent="0.35">
      <c r="A228" s="22" t="s">
        <v>1032</v>
      </c>
      <c r="B228" s="3" t="s">
        <v>138</v>
      </c>
      <c r="C228">
        <v>365</v>
      </c>
      <c r="D228"/>
      <c r="E228" t="e">
        <f>VLOOKUP(A228,'2022-23'!$A$1:$B$445,1,FALSE)</f>
        <v>#N/A</v>
      </c>
      <c r="F228" t="str">
        <f>VLOOKUP(B228,'2022-23'!$B$2:$B$445,1,FALSE)</f>
        <v>Cloth For Shirt, Pyjama, Kurta, Salwar, Etc. (Metre)</v>
      </c>
      <c r="G228" t="e">
        <f t="shared" si="20"/>
        <v>#N/A</v>
      </c>
      <c r="H228"/>
      <c r="I228" s="1" t="e">
        <f t="shared" si="16"/>
        <v>#N/A</v>
      </c>
      <c r="M228"/>
      <c r="N228" s="68"/>
      <c r="O228" s="68"/>
      <c r="P228" t="str">
        <f t="shared" si="18"/>
        <v>352</v>
      </c>
      <c r="Q228" s="65" t="e">
        <f t="shared" si="19"/>
        <v>#N/A</v>
      </c>
      <c r="R228" s="65"/>
      <c r="S228" s="65" t="s">
        <v>1202</v>
      </c>
      <c r="T228" s="65"/>
      <c r="U228">
        <v>365</v>
      </c>
      <c r="V228"/>
      <c r="W228">
        <v>1</v>
      </c>
      <c r="X228"/>
      <c r="Y228"/>
      <c r="Z228"/>
      <c r="AA228"/>
      <c r="AB228"/>
      <c r="AC228"/>
      <c r="AD228"/>
      <c r="AE228"/>
      <c r="AF228"/>
      <c r="AG228"/>
      <c r="AH228"/>
    </row>
    <row r="229" spans="1:34" s="1" customFormat="1" ht="43.5" x14ac:dyDescent="0.35">
      <c r="A229" s="22" t="s">
        <v>1033</v>
      </c>
      <c r="B229" s="3" t="s">
        <v>139</v>
      </c>
      <c r="C229">
        <v>365</v>
      </c>
      <c r="D229"/>
      <c r="E229" t="e">
        <f>VLOOKUP(A229,'2022-23'!$A$1:$B$445,1,FALSE)</f>
        <v>#N/A</v>
      </c>
      <c r="F229" t="str">
        <f>VLOOKUP(B229,'2022-23'!$B$2:$B$445,1,FALSE)</f>
        <v>Cloth For Coat, Trousers, Suit, Etc. (Metre)</v>
      </c>
      <c r="G229" t="e">
        <f t="shared" si="20"/>
        <v>#N/A</v>
      </c>
      <c r="H229"/>
      <c r="I229" s="1" t="e">
        <f t="shared" si="16"/>
        <v>#N/A</v>
      </c>
      <c r="M229"/>
      <c r="N229" s="68"/>
      <c r="O229" s="68"/>
      <c r="P229" t="str">
        <f t="shared" si="18"/>
        <v>353</v>
      </c>
      <c r="Q229" s="65" t="e">
        <f t="shared" si="19"/>
        <v>#N/A</v>
      </c>
      <c r="R229" s="65"/>
      <c r="S229" s="65" t="s">
        <v>1202</v>
      </c>
      <c r="T229" s="65"/>
      <c r="U229">
        <v>365</v>
      </c>
      <c r="V229"/>
      <c r="W229">
        <v>1</v>
      </c>
      <c r="X229"/>
      <c r="Y229"/>
      <c r="Z229"/>
      <c r="AA229"/>
      <c r="AB229"/>
      <c r="AC229"/>
      <c r="AD229"/>
      <c r="AE229"/>
      <c r="AF229"/>
      <c r="AG229"/>
      <c r="AH229"/>
    </row>
    <row r="230" spans="1:34" s="1" customFormat="1" x14ac:dyDescent="0.35">
      <c r="A230" s="22" t="s">
        <v>1034</v>
      </c>
      <c r="B230" t="s">
        <v>504</v>
      </c>
      <c r="C230">
        <v>365</v>
      </c>
      <c r="D230"/>
      <c r="E230" t="e">
        <f>VLOOKUP(A230,'2022-23'!$A$1:$B$445,1,FALSE)</f>
        <v>#N/A</v>
      </c>
      <c r="F230" t="str">
        <f>VLOOKUP(B230,'2022-23'!$B$2:$B$445,1,FALSE)</f>
        <v>Coat, Jacket, Blazer, Sweater, Sweatshirts, Windcheater (No.)</v>
      </c>
      <c r="G230" t="e">
        <f t="shared" si="20"/>
        <v>#N/A</v>
      </c>
      <c r="H230"/>
      <c r="I230" s="1" t="e">
        <f t="shared" si="16"/>
        <v>#N/A</v>
      </c>
      <c r="M230"/>
      <c r="N230" s="68"/>
      <c r="O230" s="68"/>
      <c r="P230" t="str">
        <f t="shared" si="18"/>
        <v>354</v>
      </c>
      <c r="Q230" s="65" t="e">
        <f t="shared" si="19"/>
        <v>#N/A</v>
      </c>
      <c r="R230" s="65"/>
      <c r="S230" s="65" t="s">
        <v>1202</v>
      </c>
      <c r="T230" s="65"/>
      <c r="U230">
        <v>365</v>
      </c>
      <c r="V230"/>
      <c r="W230">
        <v>1</v>
      </c>
      <c r="X230"/>
      <c r="Y230"/>
      <c r="Z230"/>
      <c r="AA230"/>
      <c r="AB230"/>
      <c r="AC230"/>
      <c r="AD230"/>
      <c r="AE230"/>
      <c r="AF230"/>
      <c r="AG230"/>
      <c r="AH230"/>
    </row>
    <row r="231" spans="1:34" s="1" customFormat="1" ht="29" x14ac:dyDescent="0.35">
      <c r="A231" s="22" t="s">
        <v>1035</v>
      </c>
      <c r="B231" s="3" t="s">
        <v>140</v>
      </c>
      <c r="C231">
        <v>365</v>
      </c>
      <c r="D231"/>
      <c r="E231" t="e">
        <f>VLOOKUP(A231,'2022-23'!$A$1:$B$445,1,FALSE)</f>
        <v>#N/A</v>
      </c>
      <c r="F231" t="str">
        <f>VLOOKUP(B231,'2022-23'!$B$2:$B$445,1,FALSE)</f>
        <v>Shawl, Chaddar (No.)</v>
      </c>
      <c r="G231" t="e">
        <f t="shared" si="20"/>
        <v>#N/A</v>
      </c>
      <c r="H231"/>
      <c r="I231" s="1" t="e">
        <f t="shared" si="16"/>
        <v>#N/A</v>
      </c>
      <c r="M231"/>
      <c r="N231" s="68"/>
      <c r="O231" s="68"/>
      <c r="P231" t="str">
        <f t="shared" si="18"/>
        <v>355</v>
      </c>
      <c r="Q231" s="65" t="e">
        <f t="shared" si="19"/>
        <v>#N/A</v>
      </c>
      <c r="R231" s="65"/>
      <c r="S231" s="65" t="s">
        <v>1202</v>
      </c>
      <c r="T231" s="65"/>
      <c r="U231">
        <v>365</v>
      </c>
      <c r="V231"/>
      <c r="W231">
        <v>1</v>
      </c>
      <c r="X231"/>
      <c r="Y231"/>
      <c r="Z231"/>
      <c r="AA231"/>
      <c r="AB231"/>
      <c r="AC231"/>
      <c r="AD231"/>
      <c r="AE231"/>
      <c r="AF231"/>
      <c r="AG231"/>
      <c r="AH231"/>
    </row>
    <row r="232" spans="1:34" s="1" customFormat="1" ht="29" x14ac:dyDescent="0.35">
      <c r="A232" s="22" t="s">
        <v>1036</v>
      </c>
      <c r="B232" s="3" t="s">
        <v>141</v>
      </c>
      <c r="C232">
        <v>365</v>
      </c>
      <c r="D232"/>
      <c r="E232" t="e">
        <f>VLOOKUP(A232,'2022-23'!$A$1:$B$445,1,FALSE)</f>
        <v>#N/A</v>
      </c>
      <c r="F232" t="str">
        <f>VLOOKUP(B232,'2022-23'!$B$2:$B$445,1,FALSE)</f>
        <v>School/College Uniform: Boys</v>
      </c>
      <c r="G232" t="e">
        <f t="shared" si="20"/>
        <v>#N/A</v>
      </c>
      <c r="H232"/>
      <c r="I232" s="1" t="e">
        <f t="shared" si="16"/>
        <v>#N/A</v>
      </c>
      <c r="M232"/>
      <c r="N232" s="68"/>
      <c r="O232" s="68"/>
      <c r="P232" t="str">
        <f t="shared" si="18"/>
        <v>356</v>
      </c>
      <c r="Q232" s="65" t="e">
        <f t="shared" si="19"/>
        <v>#N/A</v>
      </c>
      <c r="R232" s="65"/>
      <c r="S232" s="65" t="s">
        <v>1202</v>
      </c>
      <c r="T232" s="65"/>
      <c r="U232">
        <v>365</v>
      </c>
      <c r="V232"/>
      <c r="W232">
        <v>1</v>
      </c>
      <c r="X232"/>
      <c r="Y232"/>
      <c r="Z232"/>
      <c r="AA232"/>
      <c r="AB232"/>
      <c r="AC232"/>
      <c r="AD232"/>
      <c r="AE232"/>
      <c r="AF232"/>
      <c r="AG232"/>
      <c r="AH232"/>
    </row>
    <row r="233" spans="1:34" s="1" customFormat="1" ht="29" x14ac:dyDescent="0.35">
      <c r="A233" s="22" t="s">
        <v>1037</v>
      </c>
      <c r="B233" s="3" t="s">
        <v>142</v>
      </c>
      <c r="C233">
        <v>365</v>
      </c>
      <c r="D233"/>
      <c r="E233" t="e">
        <f>VLOOKUP(A233,'2022-23'!$A$1:$B$445,1,FALSE)</f>
        <v>#N/A</v>
      </c>
      <c r="F233" t="str">
        <f>VLOOKUP(B233,'2022-23'!$B$2:$B$445,1,FALSE)</f>
        <v>School/College Uniform: Girls</v>
      </c>
      <c r="G233" t="e">
        <f t="shared" si="20"/>
        <v>#N/A</v>
      </c>
      <c r="H233"/>
      <c r="I233" s="1" t="e">
        <f t="shared" si="16"/>
        <v>#N/A</v>
      </c>
      <c r="M233"/>
      <c r="N233" s="68"/>
      <c r="O233" s="68"/>
      <c r="P233" t="str">
        <f t="shared" si="18"/>
        <v>357</v>
      </c>
      <c r="Q233" s="65" t="e">
        <f t="shared" si="19"/>
        <v>#N/A</v>
      </c>
      <c r="R233" s="65"/>
      <c r="S233" s="65" t="s">
        <v>1202</v>
      </c>
      <c r="T233" s="65"/>
      <c r="U233">
        <v>365</v>
      </c>
      <c r="V233"/>
      <c r="W233">
        <v>1</v>
      </c>
      <c r="X233"/>
      <c r="Y233"/>
      <c r="Z233"/>
      <c r="AA233"/>
      <c r="AB233"/>
      <c r="AC233"/>
      <c r="AD233"/>
      <c r="AE233"/>
      <c r="AF233"/>
      <c r="AG233"/>
      <c r="AH233"/>
    </row>
    <row r="234" spans="1:34" s="1" customFormat="1" ht="29" x14ac:dyDescent="0.35">
      <c r="A234" s="22" t="s">
        <v>1038</v>
      </c>
      <c r="B234" s="3" t="s">
        <v>143</v>
      </c>
      <c r="C234">
        <v>365</v>
      </c>
      <c r="D234"/>
      <c r="E234" t="e">
        <f>VLOOKUP(A234,'2022-23'!$A$1:$B$445,1,FALSE)</f>
        <v>#N/A</v>
      </c>
      <c r="F234" t="str">
        <f>VLOOKUP(B234,'2022-23'!$B$2:$B$445,1,FALSE)</f>
        <v>Kurta-Pajama Suits: Males (No.)</v>
      </c>
      <c r="G234" t="e">
        <f t="shared" si="20"/>
        <v>#N/A</v>
      </c>
      <c r="H234"/>
      <c r="I234" s="1" t="e">
        <f t="shared" si="16"/>
        <v>#N/A</v>
      </c>
      <c r="M234"/>
      <c r="N234" s="68"/>
      <c r="O234" s="68"/>
      <c r="P234" t="str">
        <f t="shared" si="18"/>
        <v>358</v>
      </c>
      <c r="Q234" s="65" t="e">
        <f t="shared" si="19"/>
        <v>#N/A</v>
      </c>
      <c r="R234" s="65"/>
      <c r="S234" s="65" t="s">
        <v>1202</v>
      </c>
      <c r="T234" s="65"/>
      <c r="U234">
        <v>365</v>
      </c>
      <c r="V234"/>
      <c r="W234">
        <v>1</v>
      </c>
      <c r="X234"/>
      <c r="Y234"/>
      <c r="Z234"/>
      <c r="AA234"/>
      <c r="AB234"/>
      <c r="AC234"/>
      <c r="AD234"/>
      <c r="AE234"/>
      <c r="AF234"/>
      <c r="AG234"/>
      <c r="AH234"/>
    </row>
    <row r="235" spans="1:34" s="1" customFormat="1" ht="29" x14ac:dyDescent="0.35">
      <c r="A235" s="22" t="s">
        <v>1039</v>
      </c>
      <c r="B235" s="3" t="s">
        <v>144</v>
      </c>
      <c r="C235">
        <v>365</v>
      </c>
      <c r="D235"/>
      <c r="E235" t="e">
        <f>VLOOKUP(A235,'2022-23'!$A$1:$B$445,1,FALSE)</f>
        <v>#N/A</v>
      </c>
      <c r="F235" t="str">
        <f>VLOOKUP(B235,'2022-23'!$B$2:$B$445,1,FALSE)</f>
        <v>Kurta-Pajama Suits: Females (No.)</v>
      </c>
      <c r="G235" t="e">
        <f t="shared" si="20"/>
        <v>#N/A</v>
      </c>
      <c r="H235"/>
      <c r="I235" s="1" t="e">
        <f t="shared" ref="I235:I298" si="21">IF(G235="True",A235,"")</f>
        <v>#N/A</v>
      </c>
      <c r="M235"/>
      <c r="N235" s="68"/>
      <c r="O235" s="68"/>
      <c r="P235" t="str">
        <f t="shared" si="18"/>
        <v>360</v>
      </c>
      <c r="Q235" s="65" t="e">
        <f t="shared" si="19"/>
        <v>#N/A</v>
      </c>
      <c r="R235" s="65"/>
      <c r="S235" s="65" t="s">
        <v>1202</v>
      </c>
      <c r="T235" s="65"/>
      <c r="U235">
        <v>365</v>
      </c>
      <c r="V235"/>
      <c r="W235">
        <v>1</v>
      </c>
      <c r="X235"/>
      <c r="Y235"/>
      <c r="Z235"/>
      <c r="AA235"/>
      <c r="AB235"/>
      <c r="AC235"/>
      <c r="AD235"/>
      <c r="AE235"/>
      <c r="AF235"/>
      <c r="AG235"/>
      <c r="AH235"/>
    </row>
    <row r="236" spans="1:34" s="1" customFormat="1" x14ac:dyDescent="0.35">
      <c r="A236" s="22" t="s">
        <v>1040</v>
      </c>
      <c r="B236" t="s">
        <v>505</v>
      </c>
      <c r="C236">
        <v>365</v>
      </c>
      <c r="D236"/>
      <c r="E236" t="e">
        <f>VLOOKUP(A236,'2022-23'!$A$1:$B$445,1,FALSE)</f>
        <v>#N/A</v>
      </c>
      <c r="F236" t="str">
        <f>VLOOKUP(B236,'2022-23'!$B$2:$B$445,1,FALSE)</f>
        <v>Kurta, Kameez, Kurti (No.)</v>
      </c>
      <c r="G236" t="e">
        <f t="shared" si="20"/>
        <v>#N/A</v>
      </c>
      <c r="H236"/>
      <c r="I236" s="1" t="e">
        <f t="shared" si="21"/>
        <v>#N/A</v>
      </c>
      <c r="M236"/>
      <c r="N236" s="68"/>
      <c r="O236" s="68"/>
      <c r="P236" t="str">
        <f t="shared" si="18"/>
        <v>361</v>
      </c>
      <c r="Q236" s="65" t="e">
        <f t="shared" si="19"/>
        <v>#N/A</v>
      </c>
      <c r="R236" s="65"/>
      <c r="S236" s="65" t="s">
        <v>1202</v>
      </c>
      <c r="T236" s="65"/>
      <c r="U236">
        <v>365</v>
      </c>
      <c r="V236"/>
      <c r="W236">
        <v>1</v>
      </c>
      <c r="X236"/>
      <c r="Y236"/>
      <c r="Z236"/>
      <c r="AA236"/>
      <c r="AB236"/>
      <c r="AC236"/>
      <c r="AD236"/>
      <c r="AE236"/>
      <c r="AF236"/>
      <c r="AG236"/>
      <c r="AH236"/>
    </row>
    <row r="237" spans="1:34" s="1" customFormat="1" x14ac:dyDescent="0.35">
      <c r="A237" s="22" t="s">
        <v>1041</v>
      </c>
      <c r="B237" t="s">
        <v>506</v>
      </c>
      <c r="C237">
        <v>365</v>
      </c>
      <c r="D237"/>
      <c r="E237" t="e">
        <f>VLOOKUP(A237,'2022-23'!$A$1:$B$445,1,FALSE)</f>
        <v>#N/A</v>
      </c>
      <c r="F237" t="str">
        <f>VLOOKUP(B237,'2022-23'!$B$2:$B$445,1,FALSE)</f>
        <v>Pajamas, Salwar, Leggings, Plazzo (No.)</v>
      </c>
      <c r="G237" t="e">
        <f t="shared" si="20"/>
        <v>#N/A</v>
      </c>
      <c r="H237"/>
      <c r="I237" s="1" t="e">
        <f t="shared" si="21"/>
        <v>#N/A</v>
      </c>
      <c r="M237"/>
      <c r="N237" s="68"/>
      <c r="O237" s="68"/>
      <c r="P237" t="str">
        <f t="shared" si="18"/>
        <v>362</v>
      </c>
      <c r="Q237" s="65" t="e">
        <f t="shared" si="19"/>
        <v>#N/A</v>
      </c>
      <c r="R237" s="65"/>
      <c r="S237" s="65" t="s">
        <v>1202</v>
      </c>
      <c r="T237" s="65"/>
      <c r="U237">
        <v>365</v>
      </c>
      <c r="V237"/>
      <c r="W237">
        <v>1</v>
      </c>
      <c r="X237"/>
      <c r="Y237"/>
      <c r="Z237"/>
      <c r="AA237"/>
      <c r="AB237"/>
      <c r="AC237"/>
      <c r="AD237"/>
      <c r="AE237"/>
      <c r="AF237"/>
      <c r="AG237"/>
      <c r="AH237"/>
    </row>
    <row r="238" spans="1:34" s="1" customFormat="1" x14ac:dyDescent="0.35">
      <c r="A238" s="22" t="s">
        <v>1042</v>
      </c>
      <c r="B238" t="s">
        <v>580</v>
      </c>
      <c r="C238">
        <v>365</v>
      </c>
      <c r="D238"/>
      <c r="E238" t="e">
        <f>VLOOKUP(A238,'2022-23'!$A$1:$B$445,1,FALSE)</f>
        <v>#N/A</v>
      </c>
      <c r="F238" s="10" t="e">
        <f>VLOOKUP(B238,'2022-23'!$B$2:$B$445,1,FALSE)</f>
        <v>#N/A</v>
      </c>
      <c r="G238" s="10" t="e">
        <f t="shared" si="20"/>
        <v>#N/A</v>
      </c>
      <c r="H238" s="10" t="s">
        <v>691</v>
      </c>
      <c r="I238" s="1" t="e">
        <f t="shared" si="21"/>
        <v>#N/A</v>
      </c>
      <c r="M238"/>
      <c r="N238" s="68"/>
      <c r="O238" s="68"/>
      <c r="P238" t="str">
        <f t="shared" si="18"/>
        <v>363</v>
      </c>
      <c r="Q238" s="65" t="e">
        <f t="shared" si="19"/>
        <v>#N/A</v>
      </c>
      <c r="R238" s="65"/>
      <c r="S238" s="65" t="s">
        <v>1202</v>
      </c>
      <c r="T238" s="65"/>
      <c r="U238">
        <v>365</v>
      </c>
      <c r="V238"/>
      <c r="W238"/>
      <c r="X238"/>
      <c r="Y238"/>
      <c r="Z238"/>
      <c r="AA238"/>
      <c r="AB238"/>
      <c r="AC238"/>
      <c r="AD238"/>
      <c r="AE238"/>
      <c r="AF238"/>
      <c r="AG238"/>
      <c r="AH238"/>
    </row>
    <row r="239" spans="1:34" s="1" customFormat="1" x14ac:dyDescent="0.35">
      <c r="A239" s="22" t="s">
        <v>1043</v>
      </c>
      <c r="B239" t="s">
        <v>508</v>
      </c>
      <c r="C239">
        <v>365</v>
      </c>
      <c r="D239"/>
      <c r="E239" t="e">
        <f>VLOOKUP(A239,'2022-23'!$A$1:$B$445,1,FALSE)</f>
        <v>#N/A</v>
      </c>
      <c r="F239" t="str">
        <f>VLOOKUP(B239,'2022-23'!$B$2:$B$445,1,FALSE)</f>
        <v>Trousers, Jeans, Jeggings, Skirts (No.)</v>
      </c>
      <c r="G239" t="e">
        <f t="shared" si="20"/>
        <v>#N/A</v>
      </c>
      <c r="H239"/>
      <c r="I239" s="1" t="e">
        <f t="shared" si="21"/>
        <v>#N/A</v>
      </c>
      <c r="M239"/>
      <c r="N239" s="68"/>
      <c r="O239" s="68"/>
      <c r="P239" t="str">
        <f t="shared" si="18"/>
        <v>364</v>
      </c>
      <c r="Q239" s="65" t="e">
        <f t="shared" si="19"/>
        <v>#N/A</v>
      </c>
      <c r="R239" s="65"/>
      <c r="S239" s="65" t="s">
        <v>1202</v>
      </c>
      <c r="T239" s="65"/>
      <c r="U239">
        <v>365</v>
      </c>
      <c r="V239"/>
      <c r="W239">
        <v>1</v>
      </c>
      <c r="X239"/>
      <c r="Y239"/>
      <c r="Z239"/>
      <c r="AA239"/>
      <c r="AB239"/>
      <c r="AC239"/>
      <c r="AD239"/>
      <c r="AE239"/>
      <c r="AF239"/>
      <c r="AG239"/>
      <c r="AH239"/>
    </row>
    <row r="240" spans="1:34" s="1" customFormat="1" x14ac:dyDescent="0.35">
      <c r="A240" s="22" t="s">
        <v>1044</v>
      </c>
      <c r="B240" t="s">
        <v>509</v>
      </c>
      <c r="C240">
        <v>365</v>
      </c>
      <c r="D240"/>
      <c r="E240" t="e">
        <f>VLOOKUP(A240,'2022-23'!$A$1:$B$445,1,FALSE)</f>
        <v>#N/A</v>
      </c>
      <c r="F240" t="str">
        <f>VLOOKUP(B240,'2022-23'!$B$2:$B$445,1,FALSE)</f>
        <v>Dresses, Jumpsuits, Frocks (No.)</v>
      </c>
      <c r="G240" t="e">
        <f t="shared" si="20"/>
        <v>#N/A</v>
      </c>
      <c r="H240"/>
      <c r="I240" s="1" t="e">
        <f t="shared" si="21"/>
        <v>#N/A</v>
      </c>
      <c r="M240"/>
      <c r="N240" s="68"/>
      <c r="O240" s="68"/>
      <c r="P240" t="str">
        <f t="shared" si="18"/>
        <v>365</v>
      </c>
      <c r="Q240" s="65" t="e">
        <f t="shared" si="19"/>
        <v>#N/A</v>
      </c>
      <c r="R240" s="65"/>
      <c r="S240" s="65" t="s">
        <v>1202</v>
      </c>
      <c r="T240" s="65"/>
      <c r="U240">
        <v>365</v>
      </c>
      <c r="V240"/>
      <c r="W240">
        <v>1</v>
      </c>
      <c r="X240"/>
      <c r="Y240"/>
      <c r="Z240"/>
      <c r="AA240"/>
      <c r="AB240"/>
      <c r="AC240"/>
      <c r="AD240"/>
      <c r="AE240"/>
      <c r="AF240"/>
      <c r="AG240"/>
      <c r="AH240"/>
    </row>
    <row r="241" spans="1:34" s="1" customFormat="1" x14ac:dyDescent="0.35">
      <c r="A241" s="22" t="s">
        <v>1045</v>
      </c>
      <c r="B241" t="s">
        <v>510</v>
      </c>
      <c r="C241">
        <v>365</v>
      </c>
      <c r="D241"/>
      <c r="E241" t="e">
        <f>VLOOKUP(A241,'2022-23'!$A$1:$B$445,1,FALSE)</f>
        <v>#N/A</v>
      </c>
      <c r="F241" t="str">
        <f>VLOOKUP(B241,'2022-23'!$B$2:$B$445,1,FALSE)</f>
        <v>Blouse, Dupatta/Stole (No.)</v>
      </c>
      <c r="G241" t="e">
        <f t="shared" si="20"/>
        <v>#N/A</v>
      </c>
      <c r="H241"/>
      <c r="I241" s="1" t="e">
        <f t="shared" si="21"/>
        <v>#N/A</v>
      </c>
      <c r="M241"/>
      <c r="N241" s="68"/>
      <c r="O241" s="68"/>
      <c r="P241" t="str">
        <f t="shared" si="18"/>
        <v>366</v>
      </c>
      <c r="Q241" s="65" t="e">
        <f t="shared" si="19"/>
        <v>#N/A</v>
      </c>
      <c r="R241" s="65"/>
      <c r="S241" s="65" t="s">
        <v>1202</v>
      </c>
      <c r="T241" s="65"/>
      <c r="U241">
        <v>365</v>
      </c>
      <c r="V241"/>
      <c r="W241">
        <v>1</v>
      </c>
      <c r="X241"/>
      <c r="Y241"/>
      <c r="Z241"/>
      <c r="AA241"/>
      <c r="AB241"/>
      <c r="AC241"/>
      <c r="AD241"/>
      <c r="AE241"/>
      <c r="AF241"/>
      <c r="AG241"/>
      <c r="AH241"/>
    </row>
    <row r="242" spans="1:34" s="1" customFormat="1" x14ac:dyDescent="0.35">
      <c r="A242" s="22" t="s">
        <v>1046</v>
      </c>
      <c r="B242" s="3" t="s">
        <v>145</v>
      </c>
      <c r="C242">
        <v>365</v>
      </c>
      <c r="D242"/>
      <c r="E242" t="e">
        <f>VLOOKUP(A242,'2022-23'!$A$1:$B$445,1,FALSE)</f>
        <v>#N/A</v>
      </c>
      <c r="F242" t="str">
        <f>VLOOKUP(B242,'2022-23'!$B$2:$B$445,1,FALSE)</f>
        <v>Lungi (No.)</v>
      </c>
      <c r="G242" t="e">
        <f t="shared" si="20"/>
        <v>#N/A</v>
      </c>
      <c r="H242"/>
      <c r="I242" s="1" t="e">
        <f t="shared" si="21"/>
        <v>#N/A</v>
      </c>
      <c r="M242"/>
      <c r="N242" s="68"/>
      <c r="O242" s="68"/>
      <c r="P242" t="str">
        <f t="shared" si="18"/>
        <v>367</v>
      </c>
      <c r="Q242" s="65" t="e">
        <f t="shared" si="19"/>
        <v>#N/A</v>
      </c>
      <c r="R242" s="65"/>
      <c r="S242" s="65" t="s">
        <v>1202</v>
      </c>
      <c r="T242" s="65"/>
      <c r="U242">
        <v>365</v>
      </c>
      <c r="V242"/>
      <c r="W242">
        <v>1</v>
      </c>
      <c r="X242"/>
      <c r="Y242"/>
      <c r="Z242"/>
      <c r="AA242"/>
      <c r="AB242"/>
      <c r="AC242"/>
      <c r="AD242"/>
      <c r="AE242"/>
      <c r="AF242"/>
      <c r="AG242"/>
      <c r="AH242"/>
    </row>
    <row r="243" spans="1:34" s="1" customFormat="1" x14ac:dyDescent="0.35">
      <c r="A243" s="22" t="s">
        <v>1047</v>
      </c>
      <c r="B243" s="3" t="s">
        <v>146</v>
      </c>
      <c r="C243">
        <v>365</v>
      </c>
      <c r="D243"/>
      <c r="E243" t="e">
        <f>VLOOKUP(A243,'2022-23'!$A$1:$B$445,1,FALSE)</f>
        <v>#N/A</v>
      </c>
      <c r="F243" s="10" t="e">
        <f>VLOOKUP(B243,'2022-23'!$B$2:$B$445,1,FALSE)</f>
        <v>#N/A</v>
      </c>
      <c r="G243" s="10" t="e">
        <f t="shared" si="20"/>
        <v>#N/A</v>
      </c>
      <c r="H243" s="10" t="s">
        <v>576</v>
      </c>
      <c r="I243" s="1" t="e">
        <f t="shared" si="21"/>
        <v>#N/A</v>
      </c>
      <c r="M243"/>
      <c r="N243" s="68"/>
      <c r="O243" s="68"/>
      <c r="P243" t="str">
        <f t="shared" si="18"/>
        <v>368</v>
      </c>
      <c r="Q243" s="65" t="e">
        <f t="shared" si="19"/>
        <v>#N/A</v>
      </c>
      <c r="R243" s="65"/>
      <c r="S243" s="65" t="s">
        <v>1202</v>
      </c>
      <c r="T243" s="65"/>
      <c r="U243">
        <v>365</v>
      </c>
      <c r="V243"/>
      <c r="W243"/>
      <c r="X243"/>
      <c r="Y243"/>
      <c r="Z243"/>
      <c r="AA243"/>
      <c r="AB243"/>
      <c r="AC243"/>
      <c r="AD243"/>
      <c r="AE243"/>
      <c r="AF243"/>
      <c r="AG243"/>
      <c r="AH243"/>
    </row>
    <row r="244" spans="1:34" s="1" customFormat="1" x14ac:dyDescent="0.35">
      <c r="A244" s="22" t="s">
        <v>1048</v>
      </c>
      <c r="B244" t="s">
        <v>512</v>
      </c>
      <c r="C244">
        <v>365</v>
      </c>
      <c r="D244"/>
      <c r="E244" t="e">
        <f>VLOOKUP(A244,'2022-23'!$A$1:$B$445,1,FALSE)</f>
        <v>#N/A</v>
      </c>
      <c r="F244" t="str">
        <f>VLOOKUP(B244,'2022-23'!$B$2:$B$445,1,FALSE)</f>
        <v>Innerwear, Socks, And Other Hosiery Items (No.)</v>
      </c>
      <c r="G244" t="e">
        <f t="shared" si="20"/>
        <v>#N/A</v>
      </c>
      <c r="H244"/>
      <c r="I244" s="1" t="e">
        <f t="shared" si="21"/>
        <v>#N/A</v>
      </c>
      <c r="M244"/>
      <c r="N244" s="68"/>
      <c r="O244" s="68"/>
      <c r="P244" t="str">
        <f t="shared" si="18"/>
        <v>370</v>
      </c>
      <c r="Q244" s="65" t="e">
        <f t="shared" si="19"/>
        <v>#N/A</v>
      </c>
      <c r="R244" s="65"/>
      <c r="S244" s="65" t="s">
        <v>1202</v>
      </c>
      <c r="T244" s="65"/>
      <c r="U244">
        <v>365</v>
      </c>
      <c r="V244"/>
      <c r="W244">
        <v>1</v>
      </c>
      <c r="X244"/>
      <c r="Y244"/>
      <c r="Z244"/>
      <c r="AA244"/>
      <c r="AB244"/>
      <c r="AC244"/>
      <c r="AD244"/>
      <c r="AE244"/>
      <c r="AF244"/>
      <c r="AG244"/>
      <c r="AH244"/>
    </row>
    <row r="245" spans="1:34" s="1" customFormat="1" ht="29" x14ac:dyDescent="0.35">
      <c r="A245" s="22" t="s">
        <v>1049</v>
      </c>
      <c r="B245" s="3" t="s">
        <v>147</v>
      </c>
      <c r="C245">
        <v>365</v>
      </c>
      <c r="D245"/>
      <c r="E245" t="e">
        <f>VLOOKUP(A245,'2022-23'!$A$1:$B$445,1,FALSE)</f>
        <v>#N/A</v>
      </c>
      <c r="F245" t="str">
        <f>VLOOKUP(B245,'2022-23'!$B$2:$B$445,1,FALSE)</f>
        <v>Gamchha, Towel, Handkerchief (No.)</v>
      </c>
      <c r="G245" t="e">
        <f t="shared" si="20"/>
        <v>#N/A</v>
      </c>
      <c r="H245"/>
      <c r="I245" s="1" t="e">
        <f t="shared" si="21"/>
        <v>#N/A</v>
      </c>
      <c r="M245"/>
      <c r="N245" s="68"/>
      <c r="O245" s="68"/>
      <c r="P245" t="str">
        <f t="shared" si="18"/>
        <v>371</v>
      </c>
      <c r="Q245" s="65" t="e">
        <f t="shared" si="19"/>
        <v>#N/A</v>
      </c>
      <c r="R245" s="65"/>
      <c r="S245" s="65" t="s">
        <v>1202</v>
      </c>
      <c r="T245" s="65"/>
      <c r="U245">
        <v>365</v>
      </c>
      <c r="V245"/>
      <c r="W245">
        <v>1</v>
      </c>
      <c r="X245"/>
      <c r="Y245"/>
      <c r="Z245"/>
      <c r="AA245"/>
      <c r="AB245"/>
      <c r="AC245"/>
      <c r="AD245"/>
      <c r="AE245"/>
      <c r="AF245"/>
      <c r="AG245"/>
      <c r="AH245"/>
    </row>
    <row r="246" spans="1:34" s="1" customFormat="1" x14ac:dyDescent="0.35">
      <c r="A246" s="22" t="s">
        <v>1050</v>
      </c>
      <c r="B246" s="3" t="s">
        <v>148</v>
      </c>
      <c r="C246">
        <v>365</v>
      </c>
      <c r="D246"/>
      <c r="E246" t="e">
        <f>VLOOKUP(A246,'2022-23'!$A$1:$B$445,1,FALSE)</f>
        <v>#N/A</v>
      </c>
      <c r="F246" t="str">
        <f>VLOOKUP(B246,'2022-23'!$B$2:$B$445,1,FALSE)</f>
        <v>Infant Clothing</v>
      </c>
      <c r="G246" t="e">
        <f t="shared" si="20"/>
        <v>#N/A</v>
      </c>
      <c r="H246"/>
      <c r="I246" s="1" t="e">
        <f t="shared" si="21"/>
        <v>#N/A</v>
      </c>
      <c r="M246"/>
      <c r="N246" s="68"/>
      <c r="O246" s="68"/>
      <c r="P246" t="str">
        <f t="shared" si="18"/>
        <v>372</v>
      </c>
      <c r="Q246" s="65" t="e">
        <f t="shared" si="19"/>
        <v>#N/A</v>
      </c>
      <c r="R246" s="65"/>
      <c r="S246" s="65" t="s">
        <v>1202</v>
      </c>
      <c r="T246" s="65"/>
      <c r="U246">
        <v>365</v>
      </c>
      <c r="V246"/>
      <c r="W246">
        <v>1</v>
      </c>
      <c r="X246"/>
      <c r="Y246"/>
      <c r="Z246"/>
      <c r="AA246"/>
      <c r="AB246"/>
      <c r="AC246"/>
      <c r="AD246"/>
      <c r="AE246"/>
      <c r="AF246"/>
      <c r="AG246"/>
      <c r="AH246"/>
    </row>
    <row r="247" spans="1:34" s="1" customFormat="1" x14ac:dyDescent="0.35">
      <c r="A247" s="22" t="s">
        <v>1051</v>
      </c>
      <c r="B247" t="s">
        <v>513</v>
      </c>
      <c r="C247">
        <v>365</v>
      </c>
      <c r="D247"/>
      <c r="E247" t="e">
        <f>VLOOKUP(A247,'2022-23'!$A$1:$B$445,1,FALSE)</f>
        <v>#N/A</v>
      </c>
      <c r="F247" t="str">
        <f>VLOOKUP(B247,'2022-23'!$B$2:$B$445,1,FALSE)</f>
        <v>Headwear, Belts, Ties, Hat, Scarf, Muffler, Etc. (No.)</v>
      </c>
      <c r="G247" t="e">
        <f t="shared" si="20"/>
        <v>#N/A</v>
      </c>
      <c r="H247"/>
      <c r="I247" s="1" t="e">
        <f t="shared" si="21"/>
        <v>#N/A</v>
      </c>
      <c r="M247"/>
      <c r="N247" s="68"/>
      <c r="O247" s="68"/>
      <c r="P247" t="str">
        <f t="shared" si="18"/>
        <v>373</v>
      </c>
      <c r="Q247" s="65" t="e">
        <f t="shared" si="19"/>
        <v>#N/A</v>
      </c>
      <c r="R247" s="65"/>
      <c r="S247" s="65" t="s">
        <v>1202</v>
      </c>
      <c r="T247" s="65"/>
      <c r="U247">
        <v>365</v>
      </c>
      <c r="V247"/>
      <c r="W247">
        <v>1</v>
      </c>
      <c r="X247"/>
      <c r="Y247"/>
      <c r="Z247"/>
      <c r="AA247"/>
      <c r="AB247"/>
      <c r="AC247"/>
      <c r="AD247"/>
      <c r="AE247"/>
      <c r="AF247"/>
      <c r="AG247"/>
      <c r="AH247"/>
    </row>
    <row r="248" spans="1:34" s="1" customFormat="1" x14ac:dyDescent="0.35">
      <c r="A248" s="22" t="s">
        <v>1052</v>
      </c>
      <c r="B248" s="3" t="s">
        <v>149</v>
      </c>
      <c r="C248">
        <v>365</v>
      </c>
      <c r="D248"/>
      <c r="E248" t="e">
        <f>VLOOKUP(A248,'2022-23'!$A$1:$B$445,1,FALSE)</f>
        <v>#N/A</v>
      </c>
      <c r="F248" s="8" t="e">
        <f>VLOOKUP(B248,'2022-23'!$B$2:$B$445,1,FALSE)</f>
        <v>#N/A</v>
      </c>
      <c r="G248" s="8" t="e">
        <f t="shared" si="20"/>
        <v>#N/A</v>
      </c>
      <c r="H248" s="8" t="s">
        <v>577</v>
      </c>
      <c r="I248" s="1" t="e">
        <f t="shared" si="21"/>
        <v>#N/A</v>
      </c>
      <c r="M248"/>
      <c r="N248" s="68"/>
      <c r="O248" s="68"/>
      <c r="P248" t="str">
        <f t="shared" si="18"/>
        <v>374</v>
      </c>
      <c r="Q248" s="65" t="e">
        <f t="shared" si="19"/>
        <v>#N/A</v>
      </c>
      <c r="R248" s="65"/>
      <c r="S248" s="65" t="s">
        <v>1202</v>
      </c>
      <c r="T248" s="65"/>
      <c r="U248">
        <v>365</v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</row>
    <row r="249" spans="1:34" s="1" customFormat="1" ht="29" x14ac:dyDescent="0.35">
      <c r="A249" s="22" t="s">
        <v>1053</v>
      </c>
      <c r="B249" s="3" t="s">
        <v>150</v>
      </c>
      <c r="C249">
        <v>365</v>
      </c>
      <c r="D249"/>
      <c r="E249" t="e">
        <f>VLOOKUP(A249,'2022-23'!$A$1:$B$445,1,FALSE)</f>
        <v>#N/A</v>
      </c>
      <c r="F249" s="8" t="e">
        <f>VLOOKUP(B249,'2022-23'!$B$2:$B$445,1,FALSE)</f>
        <v>#N/A</v>
      </c>
      <c r="G249" s="8" t="e">
        <f t="shared" si="20"/>
        <v>#N/A</v>
      </c>
      <c r="H249" s="8" t="s">
        <v>578</v>
      </c>
      <c r="I249" s="1" t="e">
        <f t="shared" si="21"/>
        <v>#N/A</v>
      </c>
      <c r="M249"/>
      <c r="N249" s="68"/>
      <c r="O249" s="68"/>
      <c r="P249" t="str">
        <f t="shared" si="18"/>
        <v>375</v>
      </c>
      <c r="Q249" s="65" t="e">
        <f t="shared" si="19"/>
        <v>#N/A</v>
      </c>
      <c r="R249" s="65"/>
      <c r="S249" s="65" t="s">
        <v>1202</v>
      </c>
      <c r="T249" s="65"/>
      <c r="U249">
        <v>365</v>
      </c>
      <c r="V249"/>
      <c r="W249"/>
      <c r="X249"/>
      <c r="Y249"/>
      <c r="Z249"/>
      <c r="AA249"/>
      <c r="AB249"/>
      <c r="AC249"/>
      <c r="AD249"/>
      <c r="AE249"/>
      <c r="AF249"/>
      <c r="AG249"/>
      <c r="AH249"/>
    </row>
    <row r="250" spans="1:34" s="1" customFormat="1" ht="29" x14ac:dyDescent="0.35">
      <c r="A250" s="22" t="s">
        <v>1069</v>
      </c>
      <c r="B250" s="3" t="s">
        <v>151</v>
      </c>
      <c r="C250">
        <v>365</v>
      </c>
      <c r="D250"/>
      <c r="E250" s="8" t="e">
        <f>VLOOKUP(A250,'2022-23'!$A$1:$B$445,1,FALSE)</f>
        <v>#N/A</v>
      </c>
      <c r="F250" s="9" t="str">
        <f>VLOOKUP(B250,'2022-23'!$B$2:$B$445,1,FALSE)</f>
        <v>Clothing: Second-Hand</v>
      </c>
      <c r="G250" s="9" t="e">
        <f t="shared" si="20"/>
        <v>#N/A</v>
      </c>
      <c r="H250" s="9" t="s">
        <v>600</v>
      </c>
      <c r="I250" s="1" t="e">
        <f t="shared" si="21"/>
        <v>#N/A</v>
      </c>
      <c r="M250"/>
      <c r="N250" s="68"/>
      <c r="O250" s="68"/>
      <c r="P250" t="str">
        <f t="shared" si="18"/>
        <v>376</v>
      </c>
      <c r="Q250" s="65"/>
      <c r="R250" s="73">
        <v>375</v>
      </c>
      <c r="S250" s="15" t="s">
        <v>1202</v>
      </c>
      <c r="T250" s="65"/>
      <c r="U250">
        <v>365</v>
      </c>
      <c r="V250"/>
      <c r="W250"/>
      <c r="X250"/>
      <c r="Y250"/>
      <c r="Z250">
        <v>1</v>
      </c>
      <c r="AA250"/>
      <c r="AB250"/>
      <c r="AC250"/>
      <c r="AD250"/>
      <c r="AE250"/>
      <c r="AF250"/>
      <c r="AG250"/>
      <c r="AH250"/>
    </row>
    <row r="251" spans="1:34" s="1" customFormat="1" ht="29" x14ac:dyDescent="0.35">
      <c r="A251" s="23" t="s">
        <v>1054</v>
      </c>
      <c r="B251" s="4" t="s">
        <v>152</v>
      </c>
      <c r="C251" s="1">
        <v>365</v>
      </c>
      <c r="E251" t="e">
        <f>VLOOKUP(A251,'2022-23'!$A$1:$B$445,1,FALSE)</f>
        <v>#N/A</v>
      </c>
      <c r="F251" s="10" t="e">
        <f>VLOOKUP(B251,'2022-23'!$B$2:$B$445,1,FALSE)</f>
        <v>#N/A</v>
      </c>
      <c r="G251" s="10" t="e">
        <f t="shared" si="20"/>
        <v>#N/A</v>
      </c>
      <c r="H251" s="11" t="s">
        <v>581</v>
      </c>
      <c r="I251" s="1" t="e">
        <f t="shared" si="21"/>
        <v>#N/A</v>
      </c>
      <c r="N251" s="71"/>
      <c r="O251" s="71"/>
      <c r="P251" t="str">
        <f t="shared" si="18"/>
        <v>379</v>
      </c>
      <c r="Q251" s="65" t="e">
        <f t="shared" si="19"/>
        <v>#N/A</v>
      </c>
      <c r="R251" s="65"/>
      <c r="S251" s="65" t="s">
        <v>1202</v>
      </c>
      <c r="T251" s="65"/>
      <c r="U251" s="1">
        <v>365</v>
      </c>
      <c r="W251"/>
      <c r="X251"/>
      <c r="Y251"/>
    </row>
    <row r="252" spans="1:34" s="1" customFormat="1" ht="29" x14ac:dyDescent="0.35">
      <c r="A252" s="22" t="s">
        <v>1055</v>
      </c>
      <c r="B252" s="3" t="s">
        <v>153</v>
      </c>
      <c r="C252">
        <v>365</v>
      </c>
      <c r="D252"/>
      <c r="E252" t="e">
        <f>VLOOKUP(A252,'2022-23'!$A$1:$B$445,1,FALSE)</f>
        <v>#N/A</v>
      </c>
      <c r="F252" t="str">
        <f>VLOOKUP(B252,'2022-23'!$B$2:$B$445,1,FALSE)</f>
        <v>Bed Sheet, Bed Cover (No.)</v>
      </c>
      <c r="G252" t="e">
        <f t="shared" si="20"/>
        <v>#N/A</v>
      </c>
      <c r="H252"/>
      <c r="I252" s="1" t="e">
        <f t="shared" si="21"/>
        <v>#N/A</v>
      </c>
      <c r="M252"/>
      <c r="N252" s="68"/>
      <c r="O252" s="68"/>
      <c r="P252" t="str">
        <f t="shared" si="18"/>
        <v>380</v>
      </c>
      <c r="Q252" s="65" t="e">
        <f t="shared" si="19"/>
        <v>#N/A</v>
      </c>
      <c r="R252" s="65"/>
      <c r="S252" s="65" t="s">
        <v>1202</v>
      </c>
      <c r="T252" s="65"/>
      <c r="U252">
        <v>365</v>
      </c>
      <c r="V252"/>
      <c r="W252">
        <v>1</v>
      </c>
      <c r="X252"/>
      <c r="Y252"/>
      <c r="Z252"/>
      <c r="AA252"/>
      <c r="AB252"/>
      <c r="AC252"/>
      <c r="AD252"/>
      <c r="AE252"/>
      <c r="AF252"/>
      <c r="AG252"/>
      <c r="AH252"/>
    </row>
    <row r="253" spans="1:34" s="1" customFormat="1" x14ac:dyDescent="0.35">
      <c r="A253" s="22" t="s">
        <v>1056</v>
      </c>
      <c r="B253" s="3" t="s">
        <v>154</v>
      </c>
      <c r="C253">
        <v>365</v>
      </c>
      <c r="D253"/>
      <c r="E253" t="e">
        <f>VLOOKUP(A253,'2022-23'!$A$1:$B$445,1,FALSE)</f>
        <v>#N/A</v>
      </c>
      <c r="F253" t="str">
        <f>VLOOKUP(B253,'2022-23'!$B$2:$B$445,1,FALSE)</f>
        <v>Rug, Blanket (No.)</v>
      </c>
      <c r="G253" t="e">
        <f t="shared" si="20"/>
        <v>#N/A</v>
      </c>
      <c r="H253"/>
      <c r="I253" s="1" t="e">
        <f t="shared" si="21"/>
        <v>#N/A</v>
      </c>
      <c r="M253"/>
      <c r="N253" s="68"/>
      <c r="O253" s="68"/>
      <c r="P253" t="str">
        <f t="shared" ref="P253:P316" si="22">+A253</f>
        <v>381</v>
      </c>
      <c r="Q253" s="65" t="e">
        <f t="shared" si="19"/>
        <v>#N/A</v>
      </c>
      <c r="R253" s="65"/>
      <c r="S253" s="65" t="s">
        <v>1202</v>
      </c>
      <c r="T253" s="65"/>
      <c r="U253">
        <v>365</v>
      </c>
      <c r="V253"/>
      <c r="W253">
        <v>1</v>
      </c>
      <c r="X253"/>
      <c r="Y253"/>
      <c r="Z253"/>
      <c r="AA253"/>
      <c r="AB253"/>
      <c r="AC253"/>
      <c r="AD253"/>
      <c r="AE253"/>
      <c r="AF253"/>
      <c r="AG253"/>
      <c r="AH253"/>
    </row>
    <row r="254" spans="1:34" s="1" customFormat="1" ht="29" x14ac:dyDescent="0.35">
      <c r="A254" s="22" t="s">
        <v>1057</v>
      </c>
      <c r="B254" s="3" t="s">
        <v>155</v>
      </c>
      <c r="C254">
        <v>365</v>
      </c>
      <c r="D254"/>
      <c r="E254" t="e">
        <f>VLOOKUP(A254,'2022-23'!$A$1:$B$445,1,FALSE)</f>
        <v>#N/A</v>
      </c>
      <c r="F254" s="8" t="e">
        <f>VLOOKUP(B254,'2022-23'!$B$2:$B$445,1,FALSE)</f>
        <v>#N/A</v>
      </c>
      <c r="G254" s="8" t="e">
        <f t="shared" si="20"/>
        <v>#N/A</v>
      </c>
      <c r="H254" s="8" t="s">
        <v>584</v>
      </c>
      <c r="I254" s="1" t="e">
        <f t="shared" si="21"/>
        <v>#N/A</v>
      </c>
      <c r="M254"/>
      <c r="N254" s="68"/>
      <c r="O254" s="68"/>
      <c r="P254" t="str">
        <f t="shared" si="22"/>
        <v>382</v>
      </c>
      <c r="Q254" s="65" t="e">
        <f t="shared" si="19"/>
        <v>#N/A</v>
      </c>
      <c r="R254" s="65"/>
      <c r="S254" s="65" t="s">
        <v>1202</v>
      </c>
      <c r="T254" s="65"/>
      <c r="U254">
        <v>365</v>
      </c>
      <c r="V254"/>
      <c r="W254"/>
      <c r="X254"/>
      <c r="Y254"/>
      <c r="Z254"/>
      <c r="AA254"/>
      <c r="AB254"/>
      <c r="AC254"/>
      <c r="AD254"/>
      <c r="AE254"/>
      <c r="AF254"/>
      <c r="AG254"/>
      <c r="AH254"/>
    </row>
    <row r="255" spans="1:34" s="1" customFormat="1" ht="58" x14ac:dyDescent="0.35">
      <c r="A255" s="22" t="s">
        <v>1058</v>
      </c>
      <c r="B255" s="3" t="s">
        <v>156</v>
      </c>
      <c r="C255">
        <v>365</v>
      </c>
      <c r="D255"/>
      <c r="E255" t="e">
        <f>VLOOKUP(A255,'2022-23'!$A$1:$B$445,1,FALSE)</f>
        <v>#N/A</v>
      </c>
      <c r="F255" s="8" t="str">
        <f>VLOOKUP(B255,'2022-23'!$B$2:$B$445,1,FALSE)</f>
        <v>Cloth For Upholstery, Curtains, Tablecloth, Etc. (Metre)</v>
      </c>
      <c r="G255" s="8" t="b">
        <v>0</v>
      </c>
      <c r="H255" s="8" t="s">
        <v>582</v>
      </c>
      <c r="I255" s="1" t="str">
        <f t="shared" si="21"/>
        <v/>
      </c>
      <c r="M255"/>
      <c r="N255" s="68"/>
      <c r="O255" s="68"/>
      <c r="P255" t="str">
        <f t="shared" si="22"/>
        <v>383</v>
      </c>
      <c r="Q255" s="65" t="e">
        <f t="shared" si="19"/>
        <v>#N/A</v>
      </c>
      <c r="R255" s="65"/>
      <c r="S255" s="65" t="s">
        <v>1202</v>
      </c>
      <c r="T255" s="65"/>
      <c r="U255">
        <v>365</v>
      </c>
      <c r="V255"/>
      <c r="W255"/>
      <c r="X255"/>
      <c r="Y255"/>
      <c r="Z255"/>
      <c r="AA255"/>
      <c r="AB255"/>
      <c r="AC255"/>
      <c r="AD255"/>
      <c r="AE255"/>
      <c r="AF255"/>
      <c r="AG255"/>
      <c r="AH255"/>
    </row>
    <row r="256" spans="1:34" s="1" customFormat="1" x14ac:dyDescent="0.35">
      <c r="A256" s="22" t="s">
        <v>1059</v>
      </c>
      <c r="B256" s="3" t="s">
        <v>157</v>
      </c>
      <c r="C256">
        <v>365</v>
      </c>
      <c r="D256"/>
      <c r="E256" t="e">
        <f>VLOOKUP(A256,'2022-23'!$A$1:$B$445,1,FALSE)</f>
        <v>#N/A</v>
      </c>
      <c r="F256" s="8" t="str">
        <f>VLOOKUP(B256,'2022-23'!$B$2:$B$445,1,FALSE)</f>
        <v>Mosquito Net (No.)</v>
      </c>
      <c r="G256" s="8" t="b">
        <v>0</v>
      </c>
      <c r="H256" s="8" t="s">
        <v>583</v>
      </c>
      <c r="I256" s="1" t="str">
        <f t="shared" si="21"/>
        <v/>
      </c>
      <c r="M256"/>
      <c r="N256" s="68"/>
      <c r="O256" s="68"/>
      <c r="P256" t="str">
        <f t="shared" si="22"/>
        <v>384</v>
      </c>
      <c r="Q256" s="65" t="e">
        <f t="shared" si="19"/>
        <v>#N/A</v>
      </c>
      <c r="R256" s="65"/>
      <c r="S256" s="65" t="s">
        <v>1202</v>
      </c>
      <c r="T256" s="65"/>
      <c r="U256">
        <v>365</v>
      </c>
      <c r="V256"/>
      <c r="W256"/>
      <c r="X256"/>
      <c r="Y256"/>
      <c r="Z256"/>
      <c r="AA256"/>
      <c r="AB256"/>
      <c r="AC256"/>
      <c r="AD256"/>
      <c r="AE256"/>
      <c r="AF256"/>
      <c r="AG256"/>
      <c r="AH256"/>
    </row>
    <row r="257" spans="1:34" s="1" customFormat="1" x14ac:dyDescent="0.35">
      <c r="A257" s="22" t="s">
        <v>1060</v>
      </c>
      <c r="B257" s="3" t="s">
        <v>158</v>
      </c>
      <c r="C257">
        <v>365</v>
      </c>
      <c r="D257"/>
      <c r="E257" t="e">
        <f>VLOOKUP(A257,'2022-23'!$A$1:$B$445,1,FALSE)</f>
        <v>#N/A</v>
      </c>
      <c r="F257" s="8" t="str">
        <f>VLOOKUP(B257,'2022-23'!$B$2:$B$445,1,FALSE)</f>
        <v>Bedding: Others</v>
      </c>
      <c r="G257" s="8" t="b">
        <v>0</v>
      </c>
      <c r="H257" s="8" t="s">
        <v>585</v>
      </c>
      <c r="I257" s="1" t="str">
        <f t="shared" si="21"/>
        <v/>
      </c>
      <c r="M257"/>
      <c r="N257" s="68"/>
      <c r="O257" s="68"/>
      <c r="P257" t="str">
        <f t="shared" si="22"/>
        <v>385</v>
      </c>
      <c r="Q257" s="65" t="e">
        <f t="shared" si="19"/>
        <v>#N/A</v>
      </c>
      <c r="R257" s="65"/>
      <c r="S257" s="65" t="s">
        <v>1202</v>
      </c>
      <c r="T257" s="65"/>
      <c r="U257">
        <v>365</v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</row>
    <row r="258" spans="1:34" s="1" customFormat="1" ht="29" x14ac:dyDescent="0.35">
      <c r="A258" s="23" t="s">
        <v>1061</v>
      </c>
      <c r="B258" s="4" t="s">
        <v>159</v>
      </c>
      <c r="C258" s="1">
        <v>365</v>
      </c>
      <c r="E258" t="e">
        <f>VLOOKUP(A258,'2022-23'!$A$1:$B$445,1,FALSE)</f>
        <v>#N/A</v>
      </c>
      <c r="F258" s="10" t="e">
        <f>VLOOKUP(B258,'2022-23'!$B$2:$B$445,1,FALSE)</f>
        <v>#N/A</v>
      </c>
      <c r="G258" s="10" t="e">
        <f t="shared" ref="G258:G321" si="23">IF(AND(E258=A258,F258=B258), "True", "True")</f>
        <v>#N/A</v>
      </c>
      <c r="H258" s="11" t="s">
        <v>586</v>
      </c>
      <c r="I258" s="1" t="e">
        <f t="shared" si="21"/>
        <v>#N/A</v>
      </c>
      <c r="N258" s="71"/>
      <c r="O258" s="71"/>
      <c r="P258" t="str">
        <f t="shared" si="22"/>
        <v>389</v>
      </c>
      <c r="Q258" s="65" t="e">
        <f t="shared" si="19"/>
        <v>#N/A</v>
      </c>
      <c r="R258" s="65"/>
      <c r="S258" s="65" t="s">
        <v>1202</v>
      </c>
      <c r="T258" s="65"/>
      <c r="U258" s="1">
        <v>365</v>
      </c>
      <c r="W258"/>
      <c r="X258"/>
      <c r="Y258"/>
    </row>
    <row r="259" spans="1:34" s="1" customFormat="1" x14ac:dyDescent="0.35">
      <c r="A259" s="22" t="s">
        <v>1062</v>
      </c>
      <c r="B259" s="3" t="s">
        <v>160</v>
      </c>
      <c r="C259">
        <v>365</v>
      </c>
      <c r="D259"/>
      <c r="E259" t="e">
        <f>VLOOKUP(A259,'2022-23'!$A$1:$B$445,1,FALSE)</f>
        <v>#N/A</v>
      </c>
      <c r="F259" t="str">
        <f>VLOOKUP(B259,'2022-23'!$B$2:$B$445,1,FALSE)</f>
        <v>Leather Boots, Shoes</v>
      </c>
      <c r="G259" t="e">
        <f t="shared" si="23"/>
        <v>#N/A</v>
      </c>
      <c r="H259"/>
      <c r="I259" s="1" t="e">
        <f t="shared" si="21"/>
        <v>#N/A</v>
      </c>
      <c r="M259"/>
      <c r="N259" s="68"/>
      <c r="O259" s="68"/>
      <c r="P259" t="str">
        <f t="shared" si="22"/>
        <v>390</v>
      </c>
      <c r="Q259" s="65" t="e">
        <f t="shared" si="19"/>
        <v>#N/A</v>
      </c>
      <c r="R259" s="65"/>
      <c r="S259" s="65" t="s">
        <v>1203</v>
      </c>
      <c r="T259" s="65"/>
      <c r="U259">
        <v>365</v>
      </c>
      <c r="V259"/>
      <c r="W259">
        <v>1</v>
      </c>
      <c r="X259"/>
      <c r="Y259"/>
      <c r="Z259"/>
      <c r="AA259"/>
      <c r="AB259"/>
      <c r="AC259"/>
      <c r="AD259"/>
      <c r="AE259"/>
      <c r="AF259"/>
      <c r="AG259"/>
      <c r="AH259"/>
    </row>
    <row r="260" spans="1:34" s="1" customFormat="1" ht="29" x14ac:dyDescent="0.35">
      <c r="A260" s="22" t="s">
        <v>1063</v>
      </c>
      <c r="B260" s="3" t="s">
        <v>161</v>
      </c>
      <c r="C260">
        <v>365</v>
      </c>
      <c r="D260"/>
      <c r="E260" t="e">
        <f>VLOOKUP(A260,'2022-23'!$A$1:$B$445,1,FALSE)</f>
        <v>#N/A</v>
      </c>
      <c r="F260" t="str">
        <f>VLOOKUP(B260,'2022-23'!$B$2:$B$445,1,FALSE)</f>
        <v>Leather Sandals, Chappals, Etc.</v>
      </c>
      <c r="G260" t="e">
        <f t="shared" si="23"/>
        <v>#N/A</v>
      </c>
      <c r="H260"/>
      <c r="I260" s="1" t="e">
        <f t="shared" si="21"/>
        <v>#N/A</v>
      </c>
      <c r="M260"/>
      <c r="N260" s="68"/>
      <c r="O260" s="68"/>
      <c r="P260" t="str">
        <f t="shared" si="22"/>
        <v>391</v>
      </c>
      <c r="Q260" s="65" t="e">
        <f t="shared" si="19"/>
        <v>#N/A</v>
      </c>
      <c r="R260" s="65"/>
      <c r="S260" s="65" t="s">
        <v>1203</v>
      </c>
      <c r="T260" s="65"/>
      <c r="U260">
        <v>365</v>
      </c>
      <c r="V260"/>
      <c r="W260">
        <v>1</v>
      </c>
      <c r="X260"/>
      <c r="Y260"/>
      <c r="Z260"/>
      <c r="AA260"/>
      <c r="AB260"/>
      <c r="AC260"/>
      <c r="AD260"/>
      <c r="AE260"/>
      <c r="AF260"/>
      <c r="AG260"/>
      <c r="AH260"/>
    </row>
    <row r="261" spans="1:34" s="1" customFormat="1" ht="29" x14ac:dyDescent="0.35">
      <c r="A261" s="22" t="s">
        <v>1064</v>
      </c>
      <c r="B261" s="3" t="s">
        <v>162</v>
      </c>
      <c r="C261">
        <v>365</v>
      </c>
      <c r="D261"/>
      <c r="E261" t="e">
        <f>VLOOKUP(A261,'2022-23'!$A$1:$B$445,1,FALSE)</f>
        <v>#N/A</v>
      </c>
      <c r="F261" t="str">
        <f>VLOOKUP(B261,'2022-23'!$B$2:$B$445,1,FALSE)</f>
        <v>Other Leather Footwear</v>
      </c>
      <c r="G261" t="e">
        <f t="shared" si="23"/>
        <v>#N/A</v>
      </c>
      <c r="H261"/>
      <c r="I261" s="1" t="e">
        <f t="shared" si="21"/>
        <v>#N/A</v>
      </c>
      <c r="M261"/>
      <c r="N261" s="68"/>
      <c r="O261" s="68"/>
      <c r="P261" t="str">
        <f t="shared" si="22"/>
        <v>392</v>
      </c>
      <c r="Q261" s="65" t="e">
        <f t="shared" si="19"/>
        <v>#N/A</v>
      </c>
      <c r="R261" s="65"/>
      <c r="S261" s="65" t="s">
        <v>1203</v>
      </c>
      <c r="T261" s="65"/>
      <c r="U261">
        <v>365</v>
      </c>
      <c r="V261"/>
      <c r="W261">
        <v>1</v>
      </c>
      <c r="X261"/>
      <c r="Y261"/>
      <c r="Z261"/>
      <c r="AA261"/>
      <c r="AB261"/>
      <c r="AC261"/>
      <c r="AD261"/>
      <c r="AE261"/>
      <c r="AF261"/>
      <c r="AG261"/>
      <c r="AH261"/>
    </row>
    <row r="262" spans="1:34" s="1" customFormat="1" ht="29" x14ac:dyDescent="0.35">
      <c r="A262" s="22" t="s">
        <v>1065</v>
      </c>
      <c r="B262" s="3" t="s">
        <v>163</v>
      </c>
      <c r="C262">
        <v>365</v>
      </c>
      <c r="D262"/>
      <c r="E262" t="e">
        <f>VLOOKUP(A262,'2022-23'!$A$1:$B$445,1,FALSE)</f>
        <v>#N/A</v>
      </c>
      <c r="F262" t="str">
        <f>VLOOKUP(B262,'2022-23'!$B$2:$B$445,1,FALSE)</f>
        <v>Rubber / Pvc Footwear</v>
      </c>
      <c r="G262" t="e">
        <f t="shared" si="23"/>
        <v>#N/A</v>
      </c>
      <c r="H262"/>
      <c r="I262" s="1" t="e">
        <f t="shared" si="21"/>
        <v>#N/A</v>
      </c>
      <c r="M262"/>
      <c r="N262" s="68"/>
      <c r="O262" s="68"/>
      <c r="P262" t="str">
        <f t="shared" si="22"/>
        <v>393</v>
      </c>
      <c r="Q262" s="65" t="e">
        <f t="shared" si="19"/>
        <v>#N/A</v>
      </c>
      <c r="R262" s="65"/>
      <c r="S262" s="65" t="s">
        <v>1203</v>
      </c>
      <c r="T262" s="65"/>
      <c r="U262">
        <v>365</v>
      </c>
      <c r="V262"/>
      <c r="W262">
        <v>1</v>
      </c>
      <c r="X262"/>
      <c r="Y262"/>
      <c r="Z262"/>
      <c r="AA262"/>
      <c r="AB262"/>
      <c r="AC262"/>
      <c r="AD262"/>
      <c r="AE262"/>
      <c r="AF262"/>
      <c r="AG262"/>
      <c r="AH262"/>
    </row>
    <row r="263" spans="1:34" s="1" customFormat="1" x14ac:dyDescent="0.35">
      <c r="A263" s="22" t="s">
        <v>1066</v>
      </c>
      <c r="B263" s="3" t="s">
        <v>164</v>
      </c>
      <c r="C263">
        <v>365</v>
      </c>
      <c r="D263"/>
      <c r="E263" t="e">
        <f>VLOOKUP(A263,'2022-23'!$A$1:$B$445,1,FALSE)</f>
        <v>#N/A</v>
      </c>
      <c r="F263" t="str">
        <f>VLOOKUP(B263,'2022-23'!$B$2:$B$445,1,FALSE)</f>
        <v>Other Footwear</v>
      </c>
      <c r="G263" t="e">
        <f t="shared" si="23"/>
        <v>#N/A</v>
      </c>
      <c r="H263"/>
      <c r="I263" s="1" t="e">
        <f t="shared" si="21"/>
        <v>#N/A</v>
      </c>
      <c r="M263"/>
      <c r="N263" s="68"/>
      <c r="O263" s="68"/>
      <c r="P263" t="str">
        <f t="shared" si="22"/>
        <v>394</v>
      </c>
      <c r="Q263" s="65" t="e">
        <f t="shared" ref="Q263:Q325" si="24">+E263</f>
        <v>#N/A</v>
      </c>
      <c r="R263" s="65"/>
      <c r="S263" s="65" t="s">
        <v>1203</v>
      </c>
      <c r="T263" s="65"/>
      <c r="U263">
        <v>365</v>
      </c>
      <c r="V263"/>
      <c r="W263">
        <v>1</v>
      </c>
      <c r="X263"/>
      <c r="Y263"/>
      <c r="Z263"/>
      <c r="AA263"/>
      <c r="AB263"/>
      <c r="AC263"/>
      <c r="AD263"/>
      <c r="AE263"/>
      <c r="AF263"/>
      <c r="AG263"/>
      <c r="AH263"/>
    </row>
    <row r="264" spans="1:34" s="1" customFormat="1" ht="29" x14ac:dyDescent="0.35">
      <c r="A264" s="22" t="s">
        <v>1067</v>
      </c>
      <c r="B264" s="3" t="s">
        <v>165</v>
      </c>
      <c r="C264">
        <v>365</v>
      </c>
      <c r="D264"/>
      <c r="E264" t="e">
        <f>VLOOKUP(A264,'2022-23'!$A$1:$B$445,1,FALSE)</f>
        <v>#N/A</v>
      </c>
      <c r="F264" t="str">
        <f>VLOOKUP(B264,'2022-23'!$B$2:$B$445,1,FALSE)</f>
        <v>Footwear: Second-Hand</v>
      </c>
      <c r="G264" t="e">
        <f t="shared" si="23"/>
        <v>#N/A</v>
      </c>
      <c r="H264"/>
      <c r="I264" s="1" t="e">
        <f t="shared" si="21"/>
        <v>#N/A</v>
      </c>
      <c r="M264"/>
      <c r="N264" s="68"/>
      <c r="O264" s="68"/>
      <c r="P264" t="str">
        <f t="shared" si="22"/>
        <v>395</v>
      </c>
      <c r="Q264" s="65" t="e">
        <f t="shared" si="24"/>
        <v>#N/A</v>
      </c>
      <c r="R264" s="65"/>
      <c r="S264" s="65" t="s">
        <v>1203</v>
      </c>
      <c r="T264" s="65"/>
      <c r="U264">
        <v>365</v>
      </c>
      <c r="V264"/>
      <c r="W264">
        <v>1</v>
      </c>
      <c r="X264"/>
      <c r="Y264"/>
      <c r="Z264"/>
      <c r="AA264"/>
      <c r="AB264"/>
      <c r="AC264"/>
      <c r="AD264"/>
      <c r="AE264"/>
      <c r="AF264"/>
      <c r="AG264"/>
      <c r="AH264"/>
    </row>
    <row r="265" spans="1:34" s="1" customFormat="1" ht="29" x14ac:dyDescent="0.35">
      <c r="A265" s="23" t="s">
        <v>1068</v>
      </c>
      <c r="B265" s="4" t="s">
        <v>166</v>
      </c>
      <c r="C265">
        <v>365</v>
      </c>
      <c r="D265"/>
      <c r="E265" t="e">
        <f>VLOOKUP(A265,'2022-23'!$A$1:$B$445,1,FALSE)</f>
        <v>#N/A</v>
      </c>
      <c r="F265" t="str">
        <f>VLOOKUP(B265,'2022-23'!$B$2:$B$445,1,FALSE)</f>
        <v>Footwear: Sub-Total (390-395)</v>
      </c>
      <c r="G265" t="e">
        <f t="shared" si="23"/>
        <v>#N/A</v>
      </c>
      <c r="H265"/>
      <c r="I265" s="1" t="e">
        <f t="shared" si="21"/>
        <v>#N/A</v>
      </c>
      <c r="M265"/>
      <c r="N265" s="68"/>
      <c r="O265" s="68"/>
      <c r="P265" t="str">
        <f t="shared" si="22"/>
        <v>399</v>
      </c>
      <c r="Q265" s="65" t="e">
        <f t="shared" si="24"/>
        <v>#N/A</v>
      </c>
      <c r="R265" s="65"/>
      <c r="S265" s="65" t="s">
        <v>1203</v>
      </c>
      <c r="T265" s="65"/>
      <c r="U265">
        <v>365</v>
      </c>
      <c r="V265"/>
      <c r="W265">
        <v>1</v>
      </c>
      <c r="X265"/>
      <c r="Y265"/>
      <c r="Z265"/>
      <c r="AA265"/>
      <c r="AB265"/>
      <c r="AC265"/>
      <c r="AD265"/>
      <c r="AE265"/>
      <c r="AF265"/>
      <c r="AG265"/>
      <c r="AH265"/>
    </row>
    <row r="266" spans="1:34" s="1" customFormat="1" ht="29" x14ac:dyDescent="0.35">
      <c r="A266" s="22" t="s">
        <v>884</v>
      </c>
      <c r="B266" s="6" t="s">
        <v>167</v>
      </c>
      <c r="C266">
        <v>365</v>
      </c>
      <c r="D266"/>
      <c r="E266" t="e">
        <f>VLOOKUP(A266,'2022-23'!$A$1:$B$445,1,FALSE)</f>
        <v>#N/A</v>
      </c>
      <c r="F266" s="10" t="e">
        <f>VLOOKUP(B266,'2022-23'!$B$2:$B$445,1,FALSE)</f>
        <v>#N/A</v>
      </c>
      <c r="G266" s="10" t="e">
        <f t="shared" si="23"/>
        <v>#N/A</v>
      </c>
      <c r="H266" s="10" t="s">
        <v>587</v>
      </c>
      <c r="I266" s="1" t="e">
        <f t="shared" si="21"/>
        <v>#N/A</v>
      </c>
      <c r="M266"/>
      <c r="N266" s="68"/>
      <c r="O266" s="68"/>
      <c r="P266" t="str">
        <f t="shared" si="22"/>
        <v>400</v>
      </c>
      <c r="Q266" s="65" t="e">
        <f t="shared" si="24"/>
        <v>#N/A</v>
      </c>
      <c r="R266" s="65"/>
      <c r="S266" s="65" t="s">
        <v>1204</v>
      </c>
      <c r="T266" s="65"/>
      <c r="U266">
        <v>365</v>
      </c>
      <c r="V266"/>
      <c r="W266"/>
      <c r="X266"/>
      <c r="Y266"/>
      <c r="Z266"/>
      <c r="AA266"/>
      <c r="AB266"/>
      <c r="AC266"/>
      <c r="AD266"/>
      <c r="AE266"/>
      <c r="AF266"/>
      <c r="AG266"/>
      <c r="AH266"/>
    </row>
    <row r="267" spans="1:34" s="1" customFormat="1" ht="29" x14ac:dyDescent="0.35">
      <c r="A267" s="22" t="s">
        <v>885</v>
      </c>
      <c r="B267" s="6" t="s">
        <v>168</v>
      </c>
      <c r="C267">
        <v>365</v>
      </c>
      <c r="D267"/>
      <c r="E267" t="e">
        <f>VLOOKUP(A267,'2022-23'!$A$1:$B$445,1,FALSE)</f>
        <v>#N/A</v>
      </c>
      <c r="F267" t="str">
        <f>VLOOKUP(B267,'2022-23'!$B$2:$B$445,1,FALSE)</f>
        <v>Books, Journals, Etc.: Second Hand</v>
      </c>
      <c r="G267" t="e">
        <f t="shared" si="23"/>
        <v>#N/A</v>
      </c>
      <c r="H267"/>
      <c r="I267" s="1" t="e">
        <f t="shared" si="21"/>
        <v>#N/A</v>
      </c>
      <c r="M267"/>
      <c r="N267" s="68"/>
      <c r="O267" s="68"/>
      <c r="P267" t="str">
        <f t="shared" si="22"/>
        <v>401</v>
      </c>
      <c r="Q267" s="65" t="e">
        <f t="shared" si="24"/>
        <v>#N/A</v>
      </c>
      <c r="R267" s="65"/>
      <c r="S267" s="65" t="s">
        <v>1204</v>
      </c>
      <c r="T267" s="65"/>
      <c r="U267">
        <v>365</v>
      </c>
      <c r="V267"/>
      <c r="W267">
        <v>1</v>
      </c>
      <c r="X267"/>
      <c r="Y267"/>
      <c r="Z267"/>
      <c r="AA267"/>
      <c r="AB267"/>
      <c r="AC267"/>
      <c r="AD267"/>
      <c r="AE267"/>
      <c r="AF267"/>
      <c r="AG267"/>
      <c r="AH267"/>
    </row>
    <row r="268" spans="1:34" s="1" customFormat="1" ht="29" x14ac:dyDescent="0.35">
      <c r="A268" s="22" t="s">
        <v>903</v>
      </c>
      <c r="B268" s="6" t="s">
        <v>169</v>
      </c>
      <c r="C268">
        <v>365</v>
      </c>
      <c r="D268"/>
      <c r="E268" t="e">
        <f>VLOOKUP(A268,'2022-23'!$A$1:$B$445,1,FALSE)</f>
        <v>#N/A</v>
      </c>
      <c r="F268" t="str">
        <f>VLOOKUP(B268,'2022-23'!$B$2:$B$445,1,FALSE)</f>
        <v>Newspapers, periodicals</v>
      </c>
      <c r="G268" t="e">
        <f t="shared" si="23"/>
        <v>#N/A</v>
      </c>
      <c r="H268"/>
      <c r="I268" s="1" t="e">
        <f t="shared" si="21"/>
        <v>#N/A</v>
      </c>
      <c r="M268"/>
      <c r="N268" s="68"/>
      <c r="O268" s="68"/>
      <c r="P268" t="str">
        <f t="shared" si="22"/>
        <v>402</v>
      </c>
      <c r="Q268" s="65" t="e">
        <f t="shared" si="24"/>
        <v>#N/A</v>
      </c>
      <c r="R268" s="65"/>
      <c r="S268" s="65" t="s">
        <v>1204</v>
      </c>
      <c r="T268" s="65"/>
      <c r="U268">
        <v>365</v>
      </c>
      <c r="V268"/>
      <c r="W268">
        <v>1</v>
      </c>
      <c r="X268"/>
      <c r="Y268"/>
      <c r="Z268"/>
      <c r="AA268"/>
      <c r="AB268"/>
      <c r="AC268"/>
      <c r="AD268"/>
      <c r="AE268"/>
      <c r="AF268"/>
      <c r="AG268"/>
      <c r="AH268"/>
    </row>
    <row r="269" spans="1:34" s="1" customFormat="1" x14ac:dyDescent="0.35">
      <c r="A269" s="22" t="s">
        <v>1070</v>
      </c>
      <c r="B269" s="6" t="s">
        <v>170</v>
      </c>
      <c r="C269">
        <v>365</v>
      </c>
      <c r="D269"/>
      <c r="E269" s="8" t="e">
        <f>VLOOKUP(A269,'2022-23'!$A$1:$B$445,1,FALSE)</f>
        <v>#N/A</v>
      </c>
      <c r="F269" s="9" t="e">
        <f>VLOOKUP(B269,'2022-23'!$B$2:$B$445,1,FALSE)</f>
        <v>#N/A</v>
      </c>
      <c r="G269" s="9" t="e">
        <f t="shared" si="23"/>
        <v>#N/A</v>
      </c>
      <c r="H269" s="9" t="s">
        <v>589</v>
      </c>
      <c r="I269" s="1" t="e">
        <f t="shared" si="21"/>
        <v>#N/A</v>
      </c>
      <c r="M269"/>
      <c r="N269" s="68"/>
      <c r="O269" s="68"/>
      <c r="P269" t="str">
        <f t="shared" si="22"/>
        <v>403</v>
      </c>
      <c r="Q269" s="65"/>
      <c r="R269" s="73">
        <v>408</v>
      </c>
      <c r="S269" s="15" t="s">
        <v>1204</v>
      </c>
      <c r="T269" s="65"/>
      <c r="U269">
        <v>365</v>
      </c>
      <c r="V269"/>
      <c r="W269"/>
      <c r="X269"/>
      <c r="Y269"/>
      <c r="Z269">
        <v>1</v>
      </c>
      <c r="AA269"/>
      <c r="AB269"/>
      <c r="AC269"/>
      <c r="AD269"/>
      <c r="AE269"/>
      <c r="AF269"/>
      <c r="AG269"/>
      <c r="AH269"/>
    </row>
    <row r="270" spans="1:34" s="1" customFormat="1" ht="43.5" x14ac:dyDescent="0.35">
      <c r="A270" s="22" t="s">
        <v>886</v>
      </c>
      <c r="B270" s="6" t="s">
        <v>171</v>
      </c>
      <c r="C270">
        <v>365</v>
      </c>
      <c r="D270"/>
      <c r="E270" t="e">
        <f>VLOOKUP(A270,'2022-23'!$A$1:$B$445,1,FALSE)</f>
        <v>#N/A</v>
      </c>
      <c r="F270" t="str">
        <f>VLOOKUP(B270,'2022-23'!$B$2:$B$445,1,FALSE)</f>
        <v>Stationery, Photocopying Charges</v>
      </c>
      <c r="G270" t="e">
        <f t="shared" si="23"/>
        <v>#N/A</v>
      </c>
      <c r="H270"/>
      <c r="I270" s="1" t="e">
        <f t="shared" si="21"/>
        <v>#N/A</v>
      </c>
      <c r="M270"/>
      <c r="N270" s="68"/>
      <c r="O270" s="68"/>
      <c r="P270" t="str">
        <f t="shared" si="22"/>
        <v>404</v>
      </c>
      <c r="Q270" s="65" t="e">
        <f t="shared" si="24"/>
        <v>#N/A</v>
      </c>
      <c r="R270" s="65"/>
      <c r="S270" s="65" t="s">
        <v>1204</v>
      </c>
      <c r="T270" s="65"/>
      <c r="U270">
        <v>365</v>
      </c>
      <c r="V270"/>
      <c r="W270">
        <v>1</v>
      </c>
      <c r="X270"/>
      <c r="Y270"/>
      <c r="Z270"/>
      <c r="AA270"/>
      <c r="AB270"/>
      <c r="AC270"/>
      <c r="AD270"/>
      <c r="AE270"/>
      <c r="AF270"/>
      <c r="AG270"/>
      <c r="AH270"/>
    </row>
    <row r="271" spans="1:34" s="1" customFormat="1" ht="43.5" x14ac:dyDescent="0.35">
      <c r="A271" s="22" t="s">
        <v>887</v>
      </c>
      <c r="B271" s="6" t="s">
        <v>172</v>
      </c>
      <c r="C271">
        <v>365</v>
      </c>
      <c r="D271"/>
      <c r="E271" t="e">
        <f>VLOOKUP(A271,'2022-23'!$A$1:$B$445,1,FALSE)</f>
        <v>#N/A</v>
      </c>
      <c r="F271" t="str">
        <f>VLOOKUP(B271,'2022-23'!$B$2:$B$445,1,FALSE)</f>
        <v>Tuition And Other Fees (School, College, Etc.)</v>
      </c>
      <c r="G271" t="e">
        <f t="shared" si="23"/>
        <v>#N/A</v>
      </c>
      <c r="H271"/>
      <c r="I271" s="1" t="e">
        <f t="shared" si="21"/>
        <v>#N/A</v>
      </c>
      <c r="M271"/>
      <c r="N271" s="68"/>
      <c r="O271" s="68"/>
      <c r="P271" t="str">
        <f t="shared" si="22"/>
        <v>405</v>
      </c>
      <c r="Q271" s="65" t="e">
        <f t="shared" si="24"/>
        <v>#N/A</v>
      </c>
      <c r="R271" s="65"/>
      <c r="S271" s="65" t="s">
        <v>1204</v>
      </c>
      <c r="T271" s="65"/>
      <c r="U271">
        <v>365</v>
      </c>
      <c r="V271"/>
      <c r="W271">
        <v>1</v>
      </c>
      <c r="X271"/>
      <c r="Y271"/>
      <c r="Z271"/>
      <c r="AA271"/>
      <c r="AB271"/>
      <c r="AC271"/>
      <c r="AD271"/>
      <c r="AE271"/>
      <c r="AF271"/>
      <c r="AG271"/>
      <c r="AH271"/>
    </row>
    <row r="272" spans="1:34" s="1" customFormat="1" ht="29" x14ac:dyDescent="0.35">
      <c r="A272" s="22" t="s">
        <v>888</v>
      </c>
      <c r="B272" s="6" t="s">
        <v>173</v>
      </c>
      <c r="C272">
        <v>365</v>
      </c>
      <c r="D272"/>
      <c r="E272" t="e">
        <f>VLOOKUP(A272,'2022-23'!$A$1:$B$445,1,FALSE)</f>
        <v>#N/A</v>
      </c>
      <c r="F272" t="str">
        <f>VLOOKUP(B272,'2022-23'!$B$2:$B$445,1,FALSE)</f>
        <v>Private Tutor/ Coaching Centre</v>
      </c>
      <c r="G272" t="e">
        <f t="shared" si="23"/>
        <v>#N/A</v>
      </c>
      <c r="H272"/>
      <c r="I272" s="1" t="e">
        <f t="shared" si="21"/>
        <v>#N/A</v>
      </c>
      <c r="M272"/>
      <c r="N272" s="68"/>
      <c r="O272" s="68"/>
      <c r="P272" t="str">
        <f t="shared" si="22"/>
        <v>406</v>
      </c>
      <c r="Q272" s="65" t="e">
        <f t="shared" si="24"/>
        <v>#N/A</v>
      </c>
      <c r="R272" s="65"/>
      <c r="S272" s="65" t="s">
        <v>1204</v>
      </c>
      <c r="T272" s="65"/>
      <c r="U272">
        <v>365</v>
      </c>
      <c r="V272"/>
      <c r="W272">
        <v>1</v>
      </c>
      <c r="X272"/>
      <c r="Y272"/>
      <c r="Z272"/>
      <c r="AA272"/>
      <c r="AB272"/>
      <c r="AC272"/>
      <c r="AD272"/>
      <c r="AE272"/>
      <c r="AF272"/>
      <c r="AG272"/>
      <c r="AH272"/>
    </row>
    <row r="273" spans="1:34" s="1" customFormat="1" x14ac:dyDescent="0.35">
      <c r="A273" s="22" t="s">
        <v>1071</v>
      </c>
      <c r="B273" s="6" t="s">
        <v>174</v>
      </c>
      <c r="C273">
        <v>365</v>
      </c>
      <c r="D273"/>
      <c r="E273" s="8" t="e">
        <f>VLOOKUP(A273,'2022-23'!$A$1:$B$445,1,FALSE)</f>
        <v>#N/A</v>
      </c>
      <c r="F273" s="9" t="e">
        <f>VLOOKUP(B273,'2022-23'!$B$2:$B$445,1,FALSE)</f>
        <v>#N/A</v>
      </c>
      <c r="G273" s="9" t="e">
        <f t="shared" si="23"/>
        <v>#N/A</v>
      </c>
      <c r="H273" s="9" t="s">
        <v>589</v>
      </c>
      <c r="I273" s="1" t="e">
        <f t="shared" si="21"/>
        <v>#N/A</v>
      </c>
      <c r="M273"/>
      <c r="N273" s="68"/>
      <c r="O273" s="68"/>
      <c r="P273" t="str">
        <f t="shared" si="22"/>
        <v>407</v>
      </c>
      <c r="Q273" s="65"/>
      <c r="R273" s="73">
        <v>408</v>
      </c>
      <c r="S273" s="15" t="s">
        <v>1204</v>
      </c>
      <c r="T273" s="65"/>
      <c r="U273">
        <v>365</v>
      </c>
      <c r="V273"/>
      <c r="W273"/>
      <c r="X273"/>
      <c r="Y273"/>
      <c r="Z273">
        <v>1</v>
      </c>
      <c r="AA273"/>
      <c r="AB273"/>
      <c r="AC273"/>
      <c r="AD273"/>
      <c r="AE273"/>
      <c r="AF273"/>
      <c r="AG273"/>
      <c r="AH273"/>
    </row>
    <row r="274" spans="1:34" s="1" customFormat="1" ht="58" x14ac:dyDescent="0.35">
      <c r="A274" s="22" t="s">
        <v>889</v>
      </c>
      <c r="B274" s="6" t="s">
        <v>175</v>
      </c>
      <c r="C274">
        <v>365</v>
      </c>
      <c r="D274"/>
      <c r="E274" t="e">
        <f>VLOOKUP(A274,'2022-23'!$A$1:$B$445,1,FALSE)</f>
        <v>#N/A</v>
      </c>
      <c r="F274" s="9" t="e">
        <f>VLOOKUP(B274,'2022-23'!$B$2:$B$445,1,FALSE)</f>
        <v>#N/A</v>
      </c>
      <c r="G274" s="9" t="e">
        <f t="shared" si="23"/>
        <v>#N/A</v>
      </c>
      <c r="H274" s="9" t="s">
        <v>604</v>
      </c>
      <c r="I274" s="1" t="e">
        <f t="shared" si="21"/>
        <v>#N/A</v>
      </c>
      <c r="M274"/>
      <c r="N274" s="68"/>
      <c r="O274" s="68"/>
      <c r="P274" t="str">
        <f t="shared" si="22"/>
        <v>408</v>
      </c>
      <c r="Q274" s="65" t="e">
        <f t="shared" si="24"/>
        <v>#N/A</v>
      </c>
      <c r="R274" s="65"/>
      <c r="S274" s="65" t="s">
        <v>1204</v>
      </c>
      <c r="T274" s="65"/>
      <c r="U274">
        <v>365</v>
      </c>
      <c r="V274"/>
      <c r="W274"/>
      <c r="X274"/>
      <c r="Y274"/>
      <c r="Z274"/>
      <c r="AA274"/>
      <c r="AB274"/>
      <c r="AC274"/>
      <c r="AD274"/>
      <c r="AE274"/>
      <c r="AF274"/>
      <c r="AG274"/>
      <c r="AH274"/>
    </row>
    <row r="275" spans="1:34" s="1" customFormat="1" ht="29" x14ac:dyDescent="0.35">
      <c r="A275" s="23" t="s">
        <v>890</v>
      </c>
      <c r="B275" s="7" t="s">
        <v>309</v>
      </c>
      <c r="C275" s="1">
        <v>365</v>
      </c>
      <c r="E275" t="e">
        <f>VLOOKUP(A275,'2022-23'!$A$1:$B$445,1,FALSE)</f>
        <v>#N/A</v>
      </c>
      <c r="F275" t="e">
        <f>VLOOKUP(B275,'2022-23'!$B$2:$B$445,1,FALSE)</f>
        <v>#N/A</v>
      </c>
      <c r="G275" t="e">
        <f t="shared" si="23"/>
        <v>#N/A</v>
      </c>
      <c r="I275" s="1" t="e">
        <f t="shared" si="21"/>
        <v>#N/A</v>
      </c>
      <c r="N275" s="71"/>
      <c r="O275" s="71"/>
      <c r="P275" t="str">
        <f t="shared" si="22"/>
        <v>409</v>
      </c>
      <c r="Q275" s="65" t="e">
        <f t="shared" si="24"/>
        <v>#N/A</v>
      </c>
      <c r="R275" s="65"/>
      <c r="S275" s="65" t="s">
        <v>1204</v>
      </c>
      <c r="T275" s="65"/>
      <c r="U275" s="1">
        <v>365</v>
      </c>
      <c r="W275"/>
      <c r="X275"/>
      <c r="Y275"/>
    </row>
    <row r="276" spans="1:34" s="1" customFormat="1" x14ac:dyDescent="0.35">
      <c r="A276" s="22" t="s">
        <v>891</v>
      </c>
      <c r="B276" t="s">
        <v>402</v>
      </c>
      <c r="C276">
        <v>365</v>
      </c>
      <c r="D276"/>
      <c r="E276" t="e">
        <f>VLOOKUP(A276,'2022-23'!$A$1:$B$445,1,FALSE)</f>
        <v>#N/A</v>
      </c>
      <c r="F276" t="str">
        <f>VLOOKUP(B276,'2022-23'!$B$2:$B$445,1,FALSE)</f>
        <v>Medicine - Hospitalisation</v>
      </c>
      <c r="G276" t="e">
        <f t="shared" si="23"/>
        <v>#N/A</v>
      </c>
      <c r="H276"/>
      <c r="I276" s="1" t="e">
        <f t="shared" si="21"/>
        <v>#N/A</v>
      </c>
      <c r="M276"/>
      <c r="N276" s="68"/>
      <c r="O276" s="68"/>
      <c r="P276" t="str">
        <f t="shared" si="22"/>
        <v>410</v>
      </c>
      <c r="Q276" s="65" t="e">
        <f t="shared" si="24"/>
        <v>#N/A</v>
      </c>
      <c r="R276" s="65"/>
      <c r="S276" s="65" t="s">
        <v>1204</v>
      </c>
      <c r="T276" s="65"/>
      <c r="U276">
        <v>365</v>
      </c>
      <c r="V276"/>
      <c r="W276">
        <v>1</v>
      </c>
      <c r="X276"/>
      <c r="Y276"/>
      <c r="Z276"/>
      <c r="AA276"/>
      <c r="AB276"/>
      <c r="AC276"/>
      <c r="AD276"/>
      <c r="AE276"/>
      <c r="AF276"/>
      <c r="AG276"/>
      <c r="AH276"/>
    </row>
    <row r="277" spans="1:34" s="1" customFormat="1" x14ac:dyDescent="0.35">
      <c r="A277" s="22" t="s">
        <v>892</v>
      </c>
      <c r="B277" t="s">
        <v>403</v>
      </c>
      <c r="C277">
        <v>365</v>
      </c>
      <c r="D277"/>
      <c r="E277" t="e">
        <f>VLOOKUP(A277,'2022-23'!$A$1:$B$445,1,FALSE)</f>
        <v>#N/A</v>
      </c>
      <c r="F277" t="str">
        <f>VLOOKUP(B277,'2022-23'!$B$2:$B$445,1,FALSE)</f>
        <v>X-Ray, Ecg, Pathological Test, Etc. - Hospitalisation</v>
      </c>
      <c r="G277" t="e">
        <f t="shared" si="23"/>
        <v>#N/A</v>
      </c>
      <c r="H277"/>
      <c r="I277" s="1" t="e">
        <f t="shared" si="21"/>
        <v>#N/A</v>
      </c>
      <c r="M277"/>
      <c r="N277" s="68"/>
      <c r="O277" s="68"/>
      <c r="P277" t="str">
        <f t="shared" si="22"/>
        <v>411</v>
      </c>
      <c r="Q277" s="65" t="e">
        <f t="shared" si="24"/>
        <v>#N/A</v>
      </c>
      <c r="R277" s="65"/>
      <c r="S277" s="65" t="s">
        <v>1204</v>
      </c>
      <c r="T277" s="65"/>
      <c r="U277">
        <v>365</v>
      </c>
      <c r="V277"/>
      <c r="W277">
        <v>1</v>
      </c>
      <c r="X277"/>
      <c r="Y277"/>
      <c r="Z277"/>
      <c r="AA277"/>
      <c r="AB277"/>
      <c r="AC277"/>
      <c r="AD277"/>
      <c r="AE277"/>
      <c r="AF277"/>
      <c r="AG277"/>
      <c r="AH277"/>
    </row>
    <row r="278" spans="1:34" s="1" customFormat="1" x14ac:dyDescent="0.35">
      <c r="A278" s="22" t="s">
        <v>893</v>
      </c>
      <c r="B278" t="s">
        <v>404</v>
      </c>
      <c r="C278">
        <v>365</v>
      </c>
      <c r="D278"/>
      <c r="E278" t="e">
        <f>VLOOKUP(A278,'2022-23'!$A$1:$B$445,1,FALSE)</f>
        <v>#N/A</v>
      </c>
      <c r="F278" t="str">
        <f>VLOOKUP(B278,'2022-23'!$B$2:$B$445,1,FALSE)</f>
        <v>Doctor'S/Surgeon'S Fee - Hospitalisation</v>
      </c>
      <c r="G278" t="e">
        <f t="shared" si="23"/>
        <v>#N/A</v>
      </c>
      <c r="H278"/>
      <c r="I278" s="1" t="e">
        <f t="shared" si="21"/>
        <v>#N/A</v>
      </c>
      <c r="M278"/>
      <c r="N278" s="68"/>
      <c r="O278" s="68"/>
      <c r="P278" t="str">
        <f t="shared" si="22"/>
        <v>412</v>
      </c>
      <c r="Q278" s="65" t="e">
        <f t="shared" si="24"/>
        <v>#N/A</v>
      </c>
      <c r="R278" s="65"/>
      <c r="S278" s="65" t="s">
        <v>1204</v>
      </c>
      <c r="T278" s="65"/>
      <c r="U278">
        <v>365</v>
      </c>
      <c r="V278"/>
      <c r="W278">
        <v>1</v>
      </c>
      <c r="X278"/>
      <c r="Y278"/>
      <c r="Z278"/>
      <c r="AA278"/>
      <c r="AB278"/>
      <c r="AC278"/>
      <c r="AD278"/>
      <c r="AE278"/>
      <c r="AF278"/>
      <c r="AG278"/>
      <c r="AH278"/>
    </row>
    <row r="279" spans="1:34" s="1" customFormat="1" ht="29" x14ac:dyDescent="0.35">
      <c r="A279" s="22" t="s">
        <v>894</v>
      </c>
      <c r="B279" s="6" t="s">
        <v>176</v>
      </c>
      <c r="C279">
        <v>365</v>
      </c>
      <c r="D279"/>
      <c r="E279" t="e">
        <f>VLOOKUP(A279,'2022-23'!$A$1:$B$445,1,FALSE)</f>
        <v>#N/A</v>
      </c>
      <c r="F279" t="str">
        <f>VLOOKUP(B279,'2022-23'!$B$2:$B$445,1,FALSE)</f>
        <v>Hospital &amp; Nursing Home Charges</v>
      </c>
      <c r="G279" t="e">
        <f t="shared" si="23"/>
        <v>#N/A</v>
      </c>
      <c r="H279"/>
      <c r="I279" s="1" t="e">
        <f t="shared" si="21"/>
        <v>#N/A</v>
      </c>
      <c r="M279"/>
      <c r="N279" s="68"/>
      <c r="O279" s="68"/>
      <c r="P279" t="str">
        <f t="shared" si="22"/>
        <v>413</v>
      </c>
      <c r="Q279" s="65" t="e">
        <f t="shared" si="24"/>
        <v>#N/A</v>
      </c>
      <c r="R279" s="65"/>
      <c r="S279" s="65" t="s">
        <v>1204</v>
      </c>
      <c r="T279" s="65"/>
      <c r="U279">
        <v>365</v>
      </c>
      <c r="V279"/>
      <c r="W279">
        <v>1</v>
      </c>
      <c r="X279"/>
      <c r="Y279"/>
      <c r="Z279"/>
      <c r="AA279"/>
      <c r="AB279"/>
      <c r="AC279"/>
      <c r="AD279"/>
      <c r="AE279"/>
      <c r="AF279"/>
      <c r="AG279"/>
      <c r="AH279"/>
    </row>
    <row r="280" spans="1:34" s="1" customFormat="1" x14ac:dyDescent="0.35">
      <c r="A280" s="22" t="s">
        <v>895</v>
      </c>
      <c r="B280" t="s">
        <v>405</v>
      </c>
      <c r="C280">
        <v>365</v>
      </c>
      <c r="D280"/>
      <c r="E280" t="e">
        <f>VLOOKUP(A280,'2022-23'!$A$1:$B$445,1,FALSE)</f>
        <v>#N/A</v>
      </c>
      <c r="F280" t="str">
        <f>VLOOKUP(B280,'2022-23'!$B$2:$B$445,1,FALSE)</f>
        <v>Other Medical Expenses - Hospitalisation</v>
      </c>
      <c r="G280" t="e">
        <f t="shared" si="23"/>
        <v>#N/A</v>
      </c>
      <c r="H280"/>
      <c r="I280" s="1" t="e">
        <f t="shared" si="21"/>
        <v>#N/A</v>
      </c>
      <c r="M280"/>
      <c r="N280" s="68"/>
      <c r="O280" s="68"/>
      <c r="P280" t="str">
        <f t="shared" si="22"/>
        <v>414</v>
      </c>
      <c r="Q280" s="65" t="e">
        <f t="shared" si="24"/>
        <v>#N/A</v>
      </c>
      <c r="R280" s="65"/>
      <c r="S280" s="65" t="s">
        <v>1204</v>
      </c>
      <c r="T280" s="65"/>
      <c r="U280">
        <v>365</v>
      </c>
      <c r="V280"/>
      <c r="W280">
        <v>1</v>
      </c>
      <c r="X280"/>
      <c r="Y280"/>
      <c r="Z280"/>
      <c r="AA280"/>
      <c r="AB280"/>
      <c r="AC280"/>
      <c r="AD280"/>
      <c r="AE280"/>
      <c r="AF280"/>
      <c r="AG280"/>
      <c r="AH280"/>
    </row>
    <row r="281" spans="1:34" s="1" customFormat="1" x14ac:dyDescent="0.35">
      <c r="A281" s="23" t="s">
        <v>896</v>
      </c>
      <c r="B281" s="1" t="s">
        <v>590</v>
      </c>
      <c r="C281" s="1">
        <v>365</v>
      </c>
      <c r="E281" t="e">
        <f>VLOOKUP(A281,'2022-23'!$A$1:$B$445,1,FALSE)</f>
        <v>#N/A</v>
      </c>
      <c r="F281" t="str">
        <f>VLOOKUP(B281,'2022-23'!$B$2:$B$445,1,FALSE)</f>
        <v>Medical - Hospitalisation: Sub-Total (410-414)</v>
      </c>
      <c r="G281" t="e">
        <f t="shared" si="23"/>
        <v>#N/A</v>
      </c>
      <c r="I281" s="1" t="e">
        <f t="shared" si="21"/>
        <v>#N/A</v>
      </c>
      <c r="N281" s="71"/>
      <c r="O281" s="71"/>
      <c r="P281" t="str">
        <f t="shared" si="22"/>
        <v>419</v>
      </c>
      <c r="Q281" s="65" t="e">
        <f t="shared" si="24"/>
        <v>#N/A</v>
      </c>
      <c r="R281" s="65"/>
      <c r="S281" s="65" t="s">
        <v>1204</v>
      </c>
      <c r="T281" s="65"/>
      <c r="U281" s="1">
        <v>365</v>
      </c>
      <c r="W281">
        <v>1</v>
      </c>
      <c r="X281"/>
      <c r="Y281"/>
    </row>
    <row r="282" spans="1:34" s="1" customFormat="1" x14ac:dyDescent="0.35">
      <c r="A282" s="22" t="s">
        <v>897</v>
      </c>
      <c r="B282" t="s">
        <v>406</v>
      </c>
      <c r="C282">
        <v>30</v>
      </c>
      <c r="D282"/>
      <c r="E282" t="e">
        <f>VLOOKUP(A282,'2022-23'!$A$1:$B$445,1,FALSE)</f>
        <v>#N/A</v>
      </c>
      <c r="F282" t="str">
        <f>VLOOKUP(B282,'2022-23'!$B$2:$B$445,1,FALSE)</f>
        <v>Medicine - Non-Hospitalisation</v>
      </c>
      <c r="G282" t="e">
        <f t="shared" si="23"/>
        <v>#N/A</v>
      </c>
      <c r="H282"/>
      <c r="I282" s="1" t="e">
        <f t="shared" si="21"/>
        <v>#N/A</v>
      </c>
      <c r="M282"/>
      <c r="N282" s="68"/>
      <c r="O282" s="68"/>
      <c r="P282" t="str">
        <f t="shared" si="22"/>
        <v>420</v>
      </c>
      <c r="Q282" s="65" t="e">
        <f t="shared" si="24"/>
        <v>#N/A</v>
      </c>
      <c r="R282" s="65"/>
      <c r="S282" s="15" t="s">
        <v>1205</v>
      </c>
      <c r="T282" s="15"/>
      <c r="U282">
        <v>30</v>
      </c>
      <c r="V282"/>
      <c r="W282">
        <v>1</v>
      </c>
      <c r="X282"/>
      <c r="Y282"/>
      <c r="Z282"/>
      <c r="AA282"/>
      <c r="AB282"/>
      <c r="AC282"/>
      <c r="AD282"/>
      <c r="AE282"/>
      <c r="AF282"/>
      <c r="AG282"/>
      <c r="AH282"/>
    </row>
    <row r="283" spans="1:34" s="1" customFormat="1" x14ac:dyDescent="0.35">
      <c r="A283" s="22" t="s">
        <v>898</v>
      </c>
      <c r="B283" t="s">
        <v>407</v>
      </c>
      <c r="C283">
        <v>30</v>
      </c>
      <c r="D283"/>
      <c r="E283" t="e">
        <f>VLOOKUP(A283,'2022-23'!$A$1:$B$445,1,FALSE)</f>
        <v>#N/A</v>
      </c>
      <c r="F283" t="str">
        <f>VLOOKUP(B283,'2022-23'!$B$2:$B$445,1,FALSE)</f>
        <v>X-Ray, Ecg, Pathological Test, Etc. - Non-Hospitalisation</v>
      </c>
      <c r="G283" t="e">
        <f t="shared" si="23"/>
        <v>#N/A</v>
      </c>
      <c r="H283"/>
      <c r="I283" s="1" t="e">
        <f t="shared" si="21"/>
        <v>#N/A</v>
      </c>
      <c r="M283"/>
      <c r="N283" s="68"/>
      <c r="O283" s="68"/>
      <c r="P283" t="str">
        <f t="shared" si="22"/>
        <v>421</v>
      </c>
      <c r="Q283" s="65" t="e">
        <f t="shared" si="24"/>
        <v>#N/A</v>
      </c>
      <c r="R283" s="65"/>
      <c r="S283" s="15" t="s">
        <v>1205</v>
      </c>
      <c r="T283" s="15"/>
      <c r="U283">
        <v>30</v>
      </c>
      <c r="V283"/>
      <c r="W283">
        <v>1</v>
      </c>
      <c r="X283"/>
      <c r="Y283"/>
      <c r="Z283"/>
      <c r="AA283"/>
      <c r="AB283"/>
      <c r="AC283"/>
      <c r="AD283"/>
      <c r="AE283"/>
      <c r="AF283"/>
      <c r="AG283"/>
      <c r="AH283"/>
    </row>
    <row r="284" spans="1:34" s="1" customFormat="1" x14ac:dyDescent="0.35">
      <c r="A284" s="22" t="s">
        <v>899</v>
      </c>
      <c r="B284" t="s">
        <v>408</v>
      </c>
      <c r="C284">
        <v>30</v>
      </c>
      <c r="D284"/>
      <c r="E284" t="e">
        <f>VLOOKUP(A284,'2022-23'!$A$1:$B$445,1,FALSE)</f>
        <v>#N/A</v>
      </c>
      <c r="F284" t="str">
        <f>VLOOKUP(B284,'2022-23'!$B$2:$B$445,1,FALSE)</f>
        <v>Doctor'S/Surgeon'S Fee - Non-Hospitalisation</v>
      </c>
      <c r="G284" t="e">
        <f t="shared" si="23"/>
        <v>#N/A</v>
      </c>
      <c r="H284"/>
      <c r="I284" s="1" t="e">
        <f t="shared" si="21"/>
        <v>#N/A</v>
      </c>
      <c r="M284"/>
      <c r="N284" s="68"/>
      <c r="O284" s="68"/>
      <c r="P284" t="str">
        <f t="shared" si="22"/>
        <v>422</v>
      </c>
      <c r="Q284" s="65" t="e">
        <f t="shared" si="24"/>
        <v>#N/A</v>
      </c>
      <c r="R284" s="65"/>
      <c r="S284" s="15" t="s">
        <v>1205</v>
      </c>
      <c r="T284" s="15"/>
      <c r="U284">
        <v>30</v>
      </c>
      <c r="V284"/>
      <c r="W284">
        <v>1</v>
      </c>
      <c r="X284"/>
      <c r="Y284"/>
      <c r="Z284"/>
      <c r="AA284"/>
      <c r="AB284"/>
      <c r="AC284"/>
      <c r="AD284"/>
      <c r="AE284"/>
      <c r="AF284"/>
      <c r="AG284"/>
      <c r="AH284"/>
    </row>
    <row r="285" spans="1:34" s="1" customFormat="1" ht="29" x14ac:dyDescent="0.35">
      <c r="A285" s="22" t="s">
        <v>900</v>
      </c>
      <c r="B285" s="6" t="s">
        <v>177</v>
      </c>
      <c r="C285">
        <v>30</v>
      </c>
      <c r="D285"/>
      <c r="E285" t="e">
        <f>VLOOKUP(A285,'2022-23'!$A$1:$B$445,1,FALSE)</f>
        <v>#N/A</v>
      </c>
      <c r="F285" t="str">
        <f>VLOOKUP(B285,'2022-23'!$B$2:$B$445,1,FALSE)</f>
        <v>Family Planning Devices</v>
      </c>
      <c r="G285" t="e">
        <f t="shared" si="23"/>
        <v>#N/A</v>
      </c>
      <c r="H285"/>
      <c r="I285" s="1" t="e">
        <f t="shared" si="21"/>
        <v>#N/A</v>
      </c>
      <c r="M285"/>
      <c r="N285" s="68"/>
      <c r="O285" s="68"/>
      <c r="P285" t="str">
        <f t="shared" si="22"/>
        <v>423</v>
      </c>
      <c r="Q285" s="65" t="e">
        <f t="shared" si="24"/>
        <v>#N/A</v>
      </c>
      <c r="R285" s="65"/>
      <c r="S285" s="15" t="s">
        <v>1205</v>
      </c>
      <c r="T285" s="15"/>
      <c r="U285">
        <v>30</v>
      </c>
      <c r="V285"/>
      <c r="W285">
        <v>1</v>
      </c>
      <c r="X285"/>
      <c r="Y285"/>
      <c r="Z285"/>
      <c r="AA285"/>
      <c r="AB285"/>
      <c r="AC285"/>
      <c r="AD285"/>
      <c r="AE285"/>
      <c r="AF285"/>
      <c r="AG285"/>
      <c r="AH285"/>
    </row>
    <row r="286" spans="1:34" s="1" customFormat="1" x14ac:dyDescent="0.35">
      <c r="A286" s="22" t="s">
        <v>901</v>
      </c>
      <c r="B286" t="s">
        <v>409</v>
      </c>
      <c r="C286">
        <v>30</v>
      </c>
      <c r="D286"/>
      <c r="E286" t="e">
        <f>VLOOKUP(A286,'2022-23'!$A$1:$B$445,1,FALSE)</f>
        <v>#N/A</v>
      </c>
      <c r="F286" t="str">
        <f>VLOOKUP(B286,'2022-23'!$B$2:$B$445,1,FALSE)</f>
        <v>Other Medical Expenses - Non-Hospitalisation</v>
      </c>
      <c r="G286" t="e">
        <f t="shared" si="23"/>
        <v>#N/A</v>
      </c>
      <c r="H286"/>
      <c r="I286" s="1" t="e">
        <f t="shared" si="21"/>
        <v>#N/A</v>
      </c>
      <c r="M286"/>
      <c r="N286" s="68"/>
      <c r="O286" s="68"/>
      <c r="P286" t="str">
        <f t="shared" si="22"/>
        <v>424</v>
      </c>
      <c r="Q286" s="65" t="e">
        <f t="shared" si="24"/>
        <v>#N/A</v>
      </c>
      <c r="R286" s="65"/>
      <c r="S286" s="15" t="s">
        <v>1205</v>
      </c>
      <c r="T286" s="15"/>
      <c r="U286">
        <v>30</v>
      </c>
      <c r="V286"/>
      <c r="W286">
        <v>1</v>
      </c>
      <c r="X286"/>
      <c r="Y286"/>
      <c r="Z286"/>
      <c r="AA286"/>
      <c r="AB286"/>
      <c r="AC286"/>
      <c r="AD286"/>
      <c r="AE286"/>
      <c r="AF286"/>
      <c r="AG286"/>
      <c r="AH286"/>
    </row>
    <row r="287" spans="1:34" s="1" customFormat="1" x14ac:dyDescent="0.35">
      <c r="A287" s="23" t="s">
        <v>902</v>
      </c>
      <c r="B287" s="1" t="s">
        <v>591</v>
      </c>
      <c r="C287" s="1">
        <v>30</v>
      </c>
      <c r="E287" t="e">
        <f>VLOOKUP(A287,'2022-23'!$A$1:$B$445,1,FALSE)</f>
        <v>#N/A</v>
      </c>
      <c r="F287" t="str">
        <f>VLOOKUP(B287,'2022-23'!$B$2:$B$445,1,FALSE)</f>
        <v>Medical - Non-Hospitalisation: Sub-Total (420-424)</v>
      </c>
      <c r="G287" t="e">
        <f t="shared" si="23"/>
        <v>#N/A</v>
      </c>
      <c r="I287" s="1" t="e">
        <f t="shared" si="21"/>
        <v>#N/A</v>
      </c>
      <c r="N287" s="71"/>
      <c r="O287" s="71"/>
      <c r="P287" t="str">
        <f t="shared" si="22"/>
        <v>429</v>
      </c>
      <c r="Q287" s="65" t="e">
        <f t="shared" si="24"/>
        <v>#N/A</v>
      </c>
      <c r="R287" s="65"/>
      <c r="S287" s="15" t="s">
        <v>1205</v>
      </c>
      <c r="T287" s="15"/>
      <c r="U287" s="1">
        <v>30</v>
      </c>
      <c r="W287">
        <v>1</v>
      </c>
      <c r="X287"/>
      <c r="Y287"/>
    </row>
    <row r="288" spans="1:34" s="1" customFormat="1" x14ac:dyDescent="0.35">
      <c r="A288" s="22" t="s">
        <v>904</v>
      </c>
      <c r="B288" s="6" t="s">
        <v>178</v>
      </c>
      <c r="C288">
        <v>30</v>
      </c>
      <c r="D288"/>
      <c r="E288" t="e">
        <f>VLOOKUP(A288,'2022-23'!$A$1:$B$445,1,FALSE)</f>
        <v>#N/A</v>
      </c>
      <c r="F288" t="str">
        <f>VLOOKUP(B288,'2022-23'!$B$2:$B$445,1,FALSE)</f>
        <v>Cinema, Theatre</v>
      </c>
      <c r="G288" t="e">
        <f t="shared" si="23"/>
        <v>#N/A</v>
      </c>
      <c r="H288"/>
      <c r="I288" s="1" t="e">
        <f t="shared" si="21"/>
        <v>#N/A</v>
      </c>
      <c r="M288"/>
      <c r="N288" s="68"/>
      <c r="O288" s="68"/>
      <c r="P288" t="str">
        <f t="shared" si="22"/>
        <v>430</v>
      </c>
      <c r="Q288" s="65" t="e">
        <f t="shared" si="24"/>
        <v>#N/A</v>
      </c>
      <c r="R288" s="65"/>
      <c r="S288" s="15" t="s">
        <v>1205</v>
      </c>
      <c r="T288" s="15"/>
      <c r="U288">
        <v>30</v>
      </c>
      <c r="V288"/>
      <c r="W288">
        <v>1</v>
      </c>
      <c r="X288"/>
      <c r="Y288"/>
      <c r="Z288"/>
      <c r="AA288"/>
      <c r="AB288"/>
      <c r="AC288"/>
      <c r="AD288"/>
      <c r="AE288"/>
      <c r="AF288"/>
      <c r="AG288"/>
      <c r="AH288"/>
    </row>
    <row r="289" spans="1:34" s="1" customFormat="1" x14ac:dyDescent="0.35">
      <c r="A289" s="22" t="s">
        <v>1072</v>
      </c>
      <c r="B289" s="6" t="s">
        <v>179</v>
      </c>
      <c r="C289">
        <v>30</v>
      </c>
      <c r="D289"/>
      <c r="E289" s="8" t="e">
        <f>VLOOKUP(A289,'2022-23'!$A$1:$B$445,1,FALSE)</f>
        <v>#N/A</v>
      </c>
      <c r="F289" s="9" t="e">
        <f>VLOOKUP(B289,'2022-23'!$B$2:$B$445,1,FALSE)</f>
        <v>#N/A</v>
      </c>
      <c r="G289" s="9" t="e">
        <f t="shared" si="23"/>
        <v>#N/A</v>
      </c>
      <c r="H289" s="9" t="s">
        <v>596</v>
      </c>
      <c r="I289" s="1" t="e">
        <f t="shared" si="21"/>
        <v>#N/A</v>
      </c>
      <c r="M289"/>
      <c r="N289" s="68"/>
      <c r="O289" s="68"/>
      <c r="P289" t="str">
        <f t="shared" si="22"/>
        <v>431</v>
      </c>
      <c r="Q289" s="65"/>
      <c r="R289" s="73">
        <v>438</v>
      </c>
      <c r="S289" s="15" t="s">
        <v>1205</v>
      </c>
      <c r="T289" s="15"/>
      <c r="U289">
        <v>30</v>
      </c>
      <c r="V289"/>
      <c r="W289"/>
      <c r="X289"/>
      <c r="Y289"/>
      <c r="Z289">
        <v>1</v>
      </c>
      <c r="AA289"/>
      <c r="AB289"/>
      <c r="AC289"/>
      <c r="AD289"/>
      <c r="AE289"/>
      <c r="AF289"/>
      <c r="AG289"/>
      <c r="AH289"/>
    </row>
    <row r="290" spans="1:34" s="1" customFormat="1" ht="29" x14ac:dyDescent="0.35">
      <c r="A290" s="22" t="s">
        <v>967</v>
      </c>
      <c r="B290" s="6" t="s">
        <v>180</v>
      </c>
      <c r="C290">
        <v>30</v>
      </c>
      <c r="D290"/>
      <c r="E290" t="e">
        <f>VLOOKUP(A290,'2022-23'!$A$1:$B$445,1,FALSE)</f>
        <v>#N/A</v>
      </c>
      <c r="F290" s="8" t="e">
        <f>VLOOKUP(B290,'2022-23'!$B$2:$B$445,1,FALSE)</f>
        <v>#N/A</v>
      </c>
      <c r="G290" s="8" t="e">
        <f t="shared" si="23"/>
        <v>#N/A</v>
      </c>
      <c r="H290" s="8" t="s">
        <v>592</v>
      </c>
      <c r="I290" s="1" t="e">
        <f t="shared" si="21"/>
        <v>#N/A</v>
      </c>
      <c r="M290"/>
      <c r="N290" s="68"/>
      <c r="O290" s="68"/>
      <c r="P290" t="str">
        <f t="shared" si="22"/>
        <v>432</v>
      </c>
      <c r="Q290" s="65" t="e">
        <f t="shared" si="24"/>
        <v>#N/A</v>
      </c>
      <c r="R290" s="65"/>
      <c r="S290" s="15" t="s">
        <v>1205</v>
      </c>
      <c r="T290" s="15"/>
      <c r="U290">
        <v>30</v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</row>
    <row r="291" spans="1:34" s="1" customFormat="1" x14ac:dyDescent="0.35">
      <c r="A291" s="22" t="s">
        <v>905</v>
      </c>
      <c r="B291" t="s">
        <v>410</v>
      </c>
      <c r="C291">
        <v>30</v>
      </c>
      <c r="D291"/>
      <c r="E291" t="e">
        <f>VLOOKUP(A291,'2022-23'!$A$1:$B$445,1,FALSE)</f>
        <v>#N/A</v>
      </c>
      <c r="F291" t="str">
        <f>VLOOKUP(B291,'2022-23'!$B$2:$B$445,1,FALSE)</f>
        <v>Club, Gym, Swimming Fees &amp; Other Subscriptions</v>
      </c>
      <c r="G291" t="e">
        <f t="shared" si="23"/>
        <v>#N/A</v>
      </c>
      <c r="H291"/>
      <c r="I291" s="1" t="e">
        <f t="shared" si="21"/>
        <v>#N/A</v>
      </c>
      <c r="M291"/>
      <c r="N291" s="68"/>
      <c r="O291" s="68"/>
      <c r="P291" t="str">
        <f t="shared" si="22"/>
        <v>433</v>
      </c>
      <c r="Q291" s="65" t="e">
        <f t="shared" si="24"/>
        <v>#N/A</v>
      </c>
      <c r="R291" s="65"/>
      <c r="S291" s="15" t="s">
        <v>1205</v>
      </c>
      <c r="T291" s="15"/>
      <c r="U291">
        <v>30</v>
      </c>
      <c r="V291"/>
      <c r="W291">
        <v>1</v>
      </c>
      <c r="X291"/>
      <c r="Y291"/>
      <c r="Z291"/>
      <c r="AA291"/>
      <c r="AB291"/>
      <c r="AC291"/>
      <c r="AD291"/>
      <c r="AE291"/>
      <c r="AF291"/>
      <c r="AG291"/>
      <c r="AH291"/>
    </row>
    <row r="292" spans="1:34" s="1" customFormat="1" ht="43.5" x14ac:dyDescent="0.35">
      <c r="A292" s="22" t="s">
        <v>1073</v>
      </c>
      <c r="B292" s="6" t="s">
        <v>181</v>
      </c>
      <c r="C292">
        <v>30</v>
      </c>
      <c r="D292"/>
      <c r="E292" s="8" t="e">
        <f>VLOOKUP(A292,'2022-23'!$A$1:$B$445,1,FALSE)</f>
        <v>#N/A</v>
      </c>
      <c r="F292" s="8" t="e">
        <f>VLOOKUP(B292,'2022-23'!$B$2:$B$445,1,FALSE)</f>
        <v>#N/A</v>
      </c>
      <c r="G292" s="8" t="e">
        <f t="shared" si="23"/>
        <v>#N/A</v>
      </c>
      <c r="H292" s="8" t="s">
        <v>593</v>
      </c>
      <c r="I292" s="1" t="e">
        <f t="shared" si="21"/>
        <v>#N/A</v>
      </c>
      <c r="M292"/>
      <c r="N292" s="68"/>
      <c r="O292" s="68"/>
      <c r="P292" t="str">
        <f t="shared" si="22"/>
        <v>434</v>
      </c>
      <c r="Q292" s="65"/>
      <c r="R292" s="65"/>
      <c r="S292" s="15" t="s">
        <v>1205</v>
      </c>
      <c r="T292" s="15"/>
      <c r="U292">
        <v>30</v>
      </c>
      <c r="V292"/>
      <c r="W292"/>
      <c r="X292"/>
      <c r="Y292"/>
      <c r="Z292">
        <v>1</v>
      </c>
      <c r="AA292"/>
      <c r="AB292"/>
      <c r="AC292"/>
      <c r="AD292"/>
      <c r="AE292"/>
      <c r="AF292"/>
      <c r="AG292"/>
      <c r="AH292"/>
    </row>
    <row r="293" spans="1:34" s="1" customFormat="1" x14ac:dyDescent="0.35">
      <c r="A293" s="22" t="s">
        <v>906</v>
      </c>
      <c r="B293" s="6" t="s">
        <v>46</v>
      </c>
      <c r="C293">
        <v>30</v>
      </c>
      <c r="D293"/>
      <c r="E293" t="e">
        <f>VLOOKUP(A293,'2022-23'!$A$1:$B$445,1,FALSE)</f>
        <v>#N/A</v>
      </c>
      <c r="F293" t="str">
        <f>VLOOKUP(B293,'2022-23'!$B$2:$B$445,1,FALSE)</f>
        <v>Photography</v>
      </c>
      <c r="G293" t="e">
        <f t="shared" si="23"/>
        <v>#N/A</v>
      </c>
      <c r="H293"/>
      <c r="I293" s="1" t="e">
        <f t="shared" si="21"/>
        <v>#N/A</v>
      </c>
      <c r="M293"/>
      <c r="N293" s="68"/>
      <c r="O293" s="68"/>
      <c r="P293" t="str">
        <f t="shared" si="22"/>
        <v>435</v>
      </c>
      <c r="Q293" s="65" t="e">
        <f t="shared" si="24"/>
        <v>#N/A</v>
      </c>
      <c r="R293" s="65"/>
      <c r="S293" s="15" t="s">
        <v>1205</v>
      </c>
      <c r="T293" s="15"/>
      <c r="U293">
        <v>30</v>
      </c>
      <c r="V293"/>
      <c r="W293">
        <v>1</v>
      </c>
      <c r="X293"/>
      <c r="Y293"/>
      <c r="Z293"/>
      <c r="AA293"/>
      <c r="AB293"/>
      <c r="AC293"/>
      <c r="AD293"/>
      <c r="AE293"/>
      <c r="AF293"/>
      <c r="AG293"/>
      <c r="AH293"/>
    </row>
    <row r="294" spans="1:34" s="1" customFormat="1" ht="29" x14ac:dyDescent="0.35">
      <c r="A294" s="22" t="s">
        <v>1074</v>
      </c>
      <c r="B294" s="6" t="s">
        <v>182</v>
      </c>
      <c r="C294">
        <v>30</v>
      </c>
      <c r="D294"/>
      <c r="E294" s="8" t="e">
        <f>VLOOKUP(A294,'2022-23'!$A$1:$B$445,1,FALSE)</f>
        <v>#N/A</v>
      </c>
      <c r="F294" s="9" t="e">
        <f>VLOOKUP(B294,'2022-23'!$B$2:$B$445,1,FALSE)</f>
        <v>#N/A</v>
      </c>
      <c r="G294" s="9" t="e">
        <f t="shared" si="23"/>
        <v>#N/A</v>
      </c>
      <c r="H294" s="9" t="s">
        <v>597</v>
      </c>
      <c r="I294" s="1" t="e">
        <f t="shared" si="21"/>
        <v>#N/A</v>
      </c>
      <c r="M294"/>
      <c r="N294" s="68"/>
      <c r="O294" s="68"/>
      <c r="P294" t="str">
        <f t="shared" si="22"/>
        <v>436</v>
      </c>
      <c r="Q294" s="65"/>
      <c r="R294" s="73">
        <v>438</v>
      </c>
      <c r="S294" s="15" t="s">
        <v>1205</v>
      </c>
      <c r="T294" s="15"/>
      <c r="U294">
        <v>30</v>
      </c>
      <c r="V294"/>
      <c r="W294"/>
      <c r="X294"/>
      <c r="Y294"/>
      <c r="Z294">
        <v>1</v>
      </c>
      <c r="AA294"/>
      <c r="AB294"/>
      <c r="AC294"/>
      <c r="AD294"/>
      <c r="AE294"/>
      <c r="AF294"/>
      <c r="AG294"/>
      <c r="AH294"/>
    </row>
    <row r="295" spans="1:34" s="1" customFormat="1" x14ac:dyDescent="0.35">
      <c r="A295" s="22" t="s">
        <v>907</v>
      </c>
      <c r="B295" s="6" t="s">
        <v>183</v>
      </c>
      <c r="C295">
        <v>30</v>
      </c>
      <c r="D295"/>
      <c r="E295" t="e">
        <f>VLOOKUP(A295,'2022-23'!$A$1:$B$445,1,FALSE)</f>
        <v>#N/A</v>
      </c>
      <c r="F295" s="10" t="e">
        <f>VLOOKUP(B295,'2022-23'!$B$2:$B$445,1,FALSE)</f>
        <v>#N/A</v>
      </c>
      <c r="G295" s="10" t="e">
        <f t="shared" si="23"/>
        <v>#N/A</v>
      </c>
      <c r="H295" s="10" t="s">
        <v>594</v>
      </c>
      <c r="I295" s="1" t="e">
        <f t="shared" si="21"/>
        <v>#N/A</v>
      </c>
      <c r="M295"/>
      <c r="N295" s="68"/>
      <c r="O295" s="68"/>
      <c r="P295" t="str">
        <f t="shared" si="22"/>
        <v>437</v>
      </c>
      <c r="Q295" s="65" t="e">
        <f t="shared" si="24"/>
        <v>#N/A</v>
      </c>
      <c r="R295" s="65"/>
      <c r="S295" s="15" t="s">
        <v>1205</v>
      </c>
      <c r="T295" s="15"/>
      <c r="U295">
        <v>30</v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</row>
    <row r="296" spans="1:34" s="1" customFormat="1" x14ac:dyDescent="0.35">
      <c r="A296" s="22" t="s">
        <v>908</v>
      </c>
      <c r="B296" s="6" t="s">
        <v>184</v>
      </c>
      <c r="C296">
        <v>30</v>
      </c>
      <c r="D296"/>
      <c r="E296" t="e">
        <f>VLOOKUP(A296,'2022-23'!$A$1:$B$445,1,FALSE)</f>
        <v>#N/A</v>
      </c>
      <c r="F296" s="10" t="e">
        <f>VLOOKUP(B296,'2022-23'!$B$2:$B$445,1,FALSE)</f>
        <v>#N/A</v>
      </c>
      <c r="G296" s="10" t="e">
        <f t="shared" si="23"/>
        <v>#N/A</v>
      </c>
      <c r="H296" s="10" t="s">
        <v>595</v>
      </c>
      <c r="I296" s="1" t="e">
        <f t="shared" si="21"/>
        <v>#N/A</v>
      </c>
      <c r="M296"/>
      <c r="N296" s="68"/>
      <c r="O296" s="68"/>
      <c r="P296" t="str">
        <f t="shared" si="22"/>
        <v>438</v>
      </c>
      <c r="Q296" s="65" t="e">
        <f t="shared" si="24"/>
        <v>#N/A</v>
      </c>
      <c r="R296" s="65"/>
      <c r="S296" s="15" t="s">
        <v>1205</v>
      </c>
      <c r="T296" s="15"/>
      <c r="U296">
        <v>30</v>
      </c>
      <c r="V296"/>
      <c r="W296"/>
      <c r="X296"/>
      <c r="Y296"/>
      <c r="Z296"/>
      <c r="AA296"/>
      <c r="AB296"/>
      <c r="AC296"/>
      <c r="AD296"/>
      <c r="AE296"/>
      <c r="AF296"/>
      <c r="AG296"/>
      <c r="AH296"/>
    </row>
    <row r="297" spans="1:34" s="1" customFormat="1" ht="29" x14ac:dyDescent="0.35">
      <c r="A297" s="23" t="s">
        <v>909</v>
      </c>
      <c r="B297" s="7" t="s">
        <v>185</v>
      </c>
      <c r="C297" s="1">
        <v>30</v>
      </c>
      <c r="E297" t="e">
        <f>VLOOKUP(A297,'2022-23'!$A$1:$B$445,1,FALSE)</f>
        <v>#N/A</v>
      </c>
      <c r="F297" s="10" t="e">
        <f>VLOOKUP(B297,'2022-23'!$B$2:$B$445,1,FALSE)</f>
        <v>#N/A</v>
      </c>
      <c r="G297" s="10" t="e">
        <f t="shared" si="23"/>
        <v>#N/A</v>
      </c>
      <c r="H297" s="10" t="s">
        <v>598</v>
      </c>
      <c r="I297" s="1" t="e">
        <f t="shared" si="21"/>
        <v>#N/A</v>
      </c>
      <c r="N297" s="71"/>
      <c r="O297" s="71"/>
      <c r="P297" t="str">
        <f t="shared" si="22"/>
        <v>439</v>
      </c>
      <c r="Q297" s="65" t="e">
        <f t="shared" si="24"/>
        <v>#N/A</v>
      </c>
      <c r="R297" s="65"/>
      <c r="S297" s="15" t="s">
        <v>1205</v>
      </c>
      <c r="T297" s="15"/>
      <c r="U297" s="1">
        <v>30</v>
      </c>
      <c r="W297"/>
      <c r="X297"/>
      <c r="Y297"/>
    </row>
    <row r="298" spans="1:34" s="1" customFormat="1" x14ac:dyDescent="0.35">
      <c r="A298" s="22" t="s">
        <v>968</v>
      </c>
      <c r="B298" s="6" t="s">
        <v>186</v>
      </c>
      <c r="C298">
        <v>30</v>
      </c>
      <c r="D298"/>
      <c r="E298" t="e">
        <f>VLOOKUP(A298,'2022-23'!$A$1:$B$445,1,FALSE)</f>
        <v>#N/A</v>
      </c>
      <c r="F298" s="10" t="e">
        <f>VLOOKUP(B298,'2022-23'!$B$2:$B$445,1,FALSE)</f>
        <v>#N/A</v>
      </c>
      <c r="G298" s="10" t="e">
        <f t="shared" si="23"/>
        <v>#N/A</v>
      </c>
      <c r="H298" s="10" t="s">
        <v>599</v>
      </c>
      <c r="I298" s="1" t="e">
        <f t="shared" si="21"/>
        <v>#N/A</v>
      </c>
      <c r="M298"/>
      <c r="N298" s="68"/>
      <c r="O298" s="68"/>
      <c r="P298" t="str">
        <f t="shared" si="22"/>
        <v>440</v>
      </c>
      <c r="Q298" s="65" t="e">
        <f t="shared" si="24"/>
        <v>#N/A</v>
      </c>
      <c r="R298" s="65"/>
      <c r="S298" s="15" t="s">
        <v>1205</v>
      </c>
      <c r="T298" s="15"/>
      <c r="U298">
        <v>30</v>
      </c>
      <c r="V298"/>
      <c r="W298"/>
      <c r="X298"/>
      <c r="Y298"/>
      <c r="Z298"/>
      <c r="AA298"/>
      <c r="AB298"/>
      <c r="AC298"/>
      <c r="AD298"/>
      <c r="AE298"/>
      <c r="AF298"/>
      <c r="AG298"/>
      <c r="AH298"/>
    </row>
    <row r="299" spans="1:34" s="1" customFormat="1" x14ac:dyDescent="0.35">
      <c r="A299" s="22" t="s">
        <v>969</v>
      </c>
      <c r="B299" s="6" t="s">
        <v>187</v>
      </c>
      <c r="C299">
        <v>30</v>
      </c>
      <c r="D299"/>
      <c r="E299" t="e">
        <f>VLOOKUP(A299,'2022-23'!$A$1:$B$445,1,FALSE)</f>
        <v>#N/A</v>
      </c>
      <c r="F299" s="10" t="e">
        <f>VLOOKUP(B299,'2022-23'!$B$2:$B$445,1,FALSE)</f>
        <v>#N/A</v>
      </c>
      <c r="G299" s="10" t="e">
        <f t="shared" si="23"/>
        <v>#N/A</v>
      </c>
      <c r="H299" s="10" t="s">
        <v>606</v>
      </c>
      <c r="I299" s="1" t="e">
        <f t="shared" ref="I299:I362" si="25">IF(G299="True",A299,"")</f>
        <v>#N/A</v>
      </c>
      <c r="M299"/>
      <c r="N299" s="68"/>
      <c r="O299" s="68"/>
      <c r="P299" t="str">
        <f t="shared" si="22"/>
        <v>441</v>
      </c>
      <c r="Q299" s="65" t="e">
        <f t="shared" si="24"/>
        <v>#N/A</v>
      </c>
      <c r="R299" s="65"/>
      <c r="S299" s="15" t="s">
        <v>1205</v>
      </c>
      <c r="T299" s="15"/>
      <c r="U299">
        <v>30</v>
      </c>
      <c r="V299"/>
      <c r="W299"/>
      <c r="X299"/>
      <c r="Y299"/>
      <c r="Z299"/>
      <c r="AA299"/>
      <c r="AB299"/>
      <c r="AC299"/>
      <c r="AD299"/>
      <c r="AE299"/>
      <c r="AF299"/>
      <c r="AG299"/>
      <c r="AH299"/>
    </row>
    <row r="300" spans="1:34" s="1" customFormat="1" x14ac:dyDescent="0.35">
      <c r="A300" s="22" t="s">
        <v>970</v>
      </c>
      <c r="B300" s="6" t="s">
        <v>188</v>
      </c>
      <c r="C300">
        <v>30</v>
      </c>
      <c r="D300"/>
      <c r="E300" t="e">
        <f>VLOOKUP(A300,'2022-23'!$A$1:$B$445,1,FALSE)</f>
        <v>#N/A</v>
      </c>
      <c r="F300" s="10" t="e">
        <f>VLOOKUP(B300,'2022-23'!$B$2:$B$445,1,FALSE)</f>
        <v>#N/A</v>
      </c>
      <c r="G300" s="10" t="e">
        <f t="shared" si="23"/>
        <v>#N/A</v>
      </c>
      <c r="H300" s="10" t="s">
        <v>607</v>
      </c>
      <c r="I300" s="1" t="e">
        <f t="shared" si="25"/>
        <v>#N/A</v>
      </c>
      <c r="M300"/>
      <c r="N300" s="68"/>
      <c r="O300" s="68"/>
      <c r="P300" t="str">
        <f t="shared" si="22"/>
        <v>442</v>
      </c>
      <c r="Q300" s="65" t="e">
        <f t="shared" si="24"/>
        <v>#N/A</v>
      </c>
      <c r="R300" s="65"/>
      <c r="S300" s="15" t="s">
        <v>1205</v>
      </c>
      <c r="T300" s="15"/>
      <c r="U300">
        <v>30</v>
      </c>
      <c r="V300"/>
      <c r="W300"/>
      <c r="X300"/>
      <c r="Y300"/>
      <c r="Z300"/>
      <c r="AA300"/>
      <c r="AB300"/>
      <c r="AC300"/>
      <c r="AD300"/>
      <c r="AE300"/>
      <c r="AF300"/>
      <c r="AG300"/>
      <c r="AH300"/>
    </row>
    <row r="301" spans="1:34" s="1" customFormat="1" x14ac:dyDescent="0.35">
      <c r="A301" s="22" t="s">
        <v>1075</v>
      </c>
      <c r="B301" s="6" t="s">
        <v>189</v>
      </c>
      <c r="C301">
        <v>30</v>
      </c>
      <c r="D301"/>
      <c r="E301" s="8" t="e">
        <f>VLOOKUP(A301,'2022-23'!$A$1:$B$445,1,FALSE)</f>
        <v>#N/A</v>
      </c>
      <c r="F301" s="8" t="e">
        <f>VLOOKUP(B301,'2022-23'!$B$2:$B$445,1,FALSE)</f>
        <v>#N/A</v>
      </c>
      <c r="G301" s="8" t="e">
        <f t="shared" si="23"/>
        <v>#N/A</v>
      </c>
      <c r="H301" s="8" t="s">
        <v>608</v>
      </c>
      <c r="I301" s="1" t="e">
        <f t="shared" si="25"/>
        <v>#N/A</v>
      </c>
      <c r="M301"/>
      <c r="N301" s="68"/>
      <c r="O301" s="68"/>
      <c r="P301" t="str">
        <f t="shared" si="22"/>
        <v>443</v>
      </c>
      <c r="Q301" s="65"/>
      <c r="R301" s="73">
        <v>441</v>
      </c>
      <c r="S301" s="15" t="s">
        <v>1205</v>
      </c>
      <c r="T301" s="15"/>
      <c r="U301">
        <v>30</v>
      </c>
      <c r="V301"/>
      <c r="W301"/>
      <c r="X301"/>
      <c r="Y301"/>
      <c r="Z301">
        <v>1</v>
      </c>
      <c r="AA301"/>
      <c r="AB301"/>
      <c r="AC301"/>
      <c r="AD301"/>
      <c r="AE301"/>
      <c r="AF301"/>
      <c r="AG301"/>
      <c r="AH301"/>
    </row>
    <row r="302" spans="1:34" s="1" customFormat="1" ht="29" x14ac:dyDescent="0.35">
      <c r="A302" s="22" t="s">
        <v>1076</v>
      </c>
      <c r="B302" s="6" t="s">
        <v>190</v>
      </c>
      <c r="C302">
        <v>30</v>
      </c>
      <c r="D302"/>
      <c r="E302" s="10" t="e">
        <f>VLOOKUP(A302,'2022-23'!$A$1:$B$445,1,FALSE)</f>
        <v>#N/A</v>
      </c>
      <c r="F302" s="10" t="e">
        <f>VLOOKUP(B302,'2022-23'!$B$2:$B$445,1,FALSE)</f>
        <v>#N/A</v>
      </c>
      <c r="G302" s="10" t="e">
        <f t="shared" si="23"/>
        <v>#N/A</v>
      </c>
      <c r="H302" s="10" t="s">
        <v>605</v>
      </c>
      <c r="I302" s="1" t="e">
        <f t="shared" si="25"/>
        <v>#N/A</v>
      </c>
      <c r="M302"/>
      <c r="N302" s="68"/>
      <c r="O302" s="68"/>
      <c r="P302" t="str">
        <f t="shared" si="22"/>
        <v>444</v>
      </c>
      <c r="Q302" s="65"/>
      <c r="R302" s="65"/>
      <c r="S302" s="15" t="s">
        <v>1205</v>
      </c>
      <c r="T302" s="15"/>
      <c r="U302">
        <v>30</v>
      </c>
      <c r="V302"/>
      <c r="W302"/>
      <c r="X302"/>
      <c r="Y302"/>
      <c r="Z302">
        <v>1</v>
      </c>
      <c r="AA302"/>
      <c r="AB302"/>
      <c r="AC302"/>
      <c r="AD302"/>
      <c r="AE302"/>
      <c r="AF302"/>
      <c r="AG302"/>
      <c r="AH302"/>
    </row>
    <row r="303" spans="1:34" s="1" customFormat="1" ht="29" x14ac:dyDescent="0.35">
      <c r="A303" s="22" t="s">
        <v>1077</v>
      </c>
      <c r="B303" s="6" t="s">
        <v>191</v>
      </c>
      <c r="C303">
        <v>30</v>
      </c>
      <c r="D303"/>
      <c r="E303" s="10" t="e">
        <f>VLOOKUP(A303,'2022-23'!$A$1:$B$445,1,FALSE)</f>
        <v>#N/A</v>
      </c>
      <c r="F303" s="10" t="e">
        <f>VLOOKUP(B303,'2022-23'!$B$2:$B$445,1,FALSE)</f>
        <v>#N/A</v>
      </c>
      <c r="G303" s="10" t="e">
        <f t="shared" si="23"/>
        <v>#N/A</v>
      </c>
      <c r="H303" s="10" t="s">
        <v>610</v>
      </c>
      <c r="I303" s="1" t="e">
        <f t="shared" si="25"/>
        <v>#N/A</v>
      </c>
      <c r="M303"/>
      <c r="N303" s="68"/>
      <c r="O303" s="68"/>
      <c r="P303" t="str">
        <f t="shared" si="22"/>
        <v>445</v>
      </c>
      <c r="Q303" s="65"/>
      <c r="R303" s="73">
        <v>442</v>
      </c>
      <c r="S303" s="15" t="s">
        <v>1205</v>
      </c>
      <c r="T303" s="15"/>
      <c r="U303">
        <v>30</v>
      </c>
      <c r="V303"/>
      <c r="W303"/>
      <c r="X303"/>
      <c r="Y303"/>
      <c r="Z303">
        <v>1</v>
      </c>
      <c r="AA303"/>
      <c r="AB303"/>
      <c r="AC303"/>
      <c r="AD303"/>
      <c r="AE303"/>
      <c r="AF303"/>
      <c r="AG303"/>
      <c r="AH303"/>
    </row>
    <row r="304" spans="1:34" s="1" customFormat="1" ht="43.5" x14ac:dyDescent="0.35">
      <c r="A304" s="23" t="s">
        <v>1078</v>
      </c>
      <c r="B304" s="7" t="s">
        <v>192</v>
      </c>
      <c r="C304" s="1">
        <v>30</v>
      </c>
      <c r="E304" s="10" t="e">
        <f>VLOOKUP(A304,'2022-23'!$A$1:$B$445,1,FALSE)</f>
        <v>#N/A</v>
      </c>
      <c r="F304" s="10" t="e">
        <f>VLOOKUP(B304,'2022-23'!$B$2:$B$445,1,FALSE)</f>
        <v>#N/A</v>
      </c>
      <c r="G304" s="10" t="e">
        <f t="shared" si="23"/>
        <v>#N/A</v>
      </c>
      <c r="H304" s="11" t="s">
        <v>611</v>
      </c>
      <c r="I304" s="1" t="e">
        <f t="shared" si="25"/>
        <v>#N/A</v>
      </c>
      <c r="N304" s="71"/>
      <c r="O304" s="71"/>
      <c r="P304" t="str">
        <f t="shared" si="22"/>
        <v>449</v>
      </c>
      <c r="Q304" s="65"/>
      <c r="R304" s="65"/>
      <c r="S304" s="15" t="s">
        <v>1205</v>
      </c>
      <c r="T304" s="15"/>
      <c r="U304" s="1">
        <v>30</v>
      </c>
      <c r="W304"/>
      <c r="X304"/>
      <c r="Y304"/>
      <c r="Z304">
        <v>1</v>
      </c>
    </row>
    <row r="305" spans="1:34" s="1" customFormat="1" x14ac:dyDescent="0.35">
      <c r="A305" s="22" t="s">
        <v>910</v>
      </c>
      <c r="B305" s="3" t="s">
        <v>193</v>
      </c>
      <c r="C305">
        <v>30</v>
      </c>
      <c r="D305"/>
      <c r="E305" t="e">
        <f>VLOOKUP(A305,'2022-23'!$A$1:$B$445,1,FALSE)</f>
        <v>#N/A</v>
      </c>
      <c r="F305" s="10" t="e">
        <f>VLOOKUP(B305,'2022-23'!$B$2:$B$445,1,FALSE)</f>
        <v>#N/A</v>
      </c>
      <c r="G305" s="10" t="e">
        <f t="shared" si="23"/>
        <v>#N/A</v>
      </c>
      <c r="H305" s="10" t="s">
        <v>612</v>
      </c>
      <c r="I305" s="1" t="e">
        <f t="shared" si="25"/>
        <v>#N/A</v>
      </c>
      <c r="M305"/>
      <c r="N305" s="68"/>
      <c r="O305" s="68"/>
      <c r="P305" t="str">
        <f t="shared" si="22"/>
        <v>450</v>
      </c>
      <c r="Q305" s="65" t="e">
        <f t="shared" si="24"/>
        <v>#N/A</v>
      </c>
      <c r="R305" s="65"/>
      <c r="S305" s="15" t="s">
        <v>1205</v>
      </c>
      <c r="T305" s="15"/>
      <c r="U305">
        <v>30</v>
      </c>
      <c r="V305"/>
      <c r="W305"/>
      <c r="X305"/>
      <c r="Y305"/>
      <c r="Z305"/>
      <c r="AA305"/>
      <c r="AB305"/>
      <c r="AC305"/>
      <c r="AD305"/>
      <c r="AE305"/>
      <c r="AF305"/>
      <c r="AG305"/>
      <c r="AH305"/>
    </row>
    <row r="306" spans="1:34" s="1" customFormat="1" ht="43.5" x14ac:dyDescent="0.35">
      <c r="A306" s="22" t="s">
        <v>911</v>
      </c>
      <c r="B306" s="3" t="s">
        <v>194</v>
      </c>
      <c r="C306">
        <v>30</v>
      </c>
      <c r="D306"/>
      <c r="E306" t="e">
        <f>VLOOKUP(A306,'2022-23'!$A$1:$B$445,1,FALSE)</f>
        <v>#N/A</v>
      </c>
      <c r="F306" s="10" t="e">
        <f>VLOOKUP(B306,'2022-23'!$B$2:$B$445,1,FALSE)</f>
        <v>#N/A</v>
      </c>
      <c r="G306" s="10" t="e">
        <f t="shared" si="23"/>
        <v>#N/A</v>
      </c>
      <c r="H306" s="10" t="s">
        <v>614</v>
      </c>
      <c r="I306" s="1" t="e">
        <f t="shared" si="25"/>
        <v>#N/A</v>
      </c>
      <c r="M306"/>
      <c r="N306" s="68"/>
      <c r="O306" s="68"/>
      <c r="P306" t="str">
        <f t="shared" si="22"/>
        <v>451</v>
      </c>
      <c r="Q306" s="65" t="e">
        <f t="shared" si="24"/>
        <v>#N/A</v>
      </c>
      <c r="R306" s="65"/>
      <c r="S306" s="15" t="s">
        <v>1205</v>
      </c>
      <c r="T306" s="15"/>
      <c r="U306">
        <v>30</v>
      </c>
      <c r="V306"/>
      <c r="W306"/>
      <c r="X306"/>
      <c r="Y306"/>
      <c r="Z306"/>
      <c r="AA306"/>
      <c r="AB306"/>
      <c r="AC306"/>
      <c r="AD306"/>
      <c r="AE306"/>
      <c r="AF306"/>
      <c r="AG306"/>
      <c r="AH306"/>
    </row>
    <row r="307" spans="1:34" s="1" customFormat="1" ht="43.5" x14ac:dyDescent="0.35">
      <c r="A307" s="22" t="s">
        <v>912</v>
      </c>
      <c r="B307" s="6" t="s">
        <v>195</v>
      </c>
      <c r="C307">
        <v>30</v>
      </c>
      <c r="D307"/>
      <c r="E307" t="e">
        <f>VLOOKUP(A307,'2022-23'!$A$1:$B$445,1,FALSE)</f>
        <v>#N/A</v>
      </c>
      <c r="F307" s="10" t="e">
        <f>VLOOKUP(B307,'2022-23'!$B$2:$B$445,1,FALSE)</f>
        <v>#N/A</v>
      </c>
      <c r="G307" s="10" t="e">
        <f t="shared" si="23"/>
        <v>#N/A</v>
      </c>
      <c r="H307" s="10" t="s">
        <v>613</v>
      </c>
      <c r="I307" s="1" t="e">
        <f t="shared" si="25"/>
        <v>#N/A</v>
      </c>
      <c r="M307"/>
      <c r="N307" s="68"/>
      <c r="O307" s="68"/>
      <c r="P307" t="str">
        <f t="shared" si="22"/>
        <v>452</v>
      </c>
      <c r="Q307" s="65" t="e">
        <f t="shared" si="24"/>
        <v>#N/A</v>
      </c>
      <c r="R307" s="65"/>
      <c r="S307" s="15" t="s">
        <v>1205</v>
      </c>
      <c r="T307" s="15"/>
      <c r="U307">
        <v>30</v>
      </c>
      <c r="V307"/>
      <c r="W307"/>
      <c r="X307"/>
      <c r="Y307"/>
      <c r="Z307"/>
      <c r="AA307"/>
      <c r="AB307"/>
      <c r="AC307"/>
      <c r="AD307"/>
      <c r="AE307"/>
      <c r="AF307"/>
      <c r="AG307"/>
      <c r="AH307"/>
    </row>
    <row r="308" spans="1:34" s="1" customFormat="1" ht="29" x14ac:dyDescent="0.35">
      <c r="A308" s="22" t="s">
        <v>913</v>
      </c>
      <c r="B308" s="3" t="s">
        <v>196</v>
      </c>
      <c r="C308">
        <v>30</v>
      </c>
      <c r="D308"/>
      <c r="E308" t="e">
        <f>VLOOKUP(A308,'2022-23'!$A$1:$B$445,1,FALSE)</f>
        <v>#N/A</v>
      </c>
      <c r="F308" s="10" t="e">
        <f>VLOOKUP(B308,'2022-23'!$B$2:$B$445,1,FALSE)</f>
        <v>#N/A</v>
      </c>
      <c r="G308" s="10" t="e">
        <f t="shared" si="23"/>
        <v>#N/A</v>
      </c>
      <c r="H308" s="10" t="s">
        <v>635</v>
      </c>
      <c r="I308" s="1" t="e">
        <f t="shared" si="25"/>
        <v>#N/A</v>
      </c>
      <c r="M308"/>
      <c r="N308" s="68"/>
      <c r="O308" s="68"/>
      <c r="P308" t="str">
        <f t="shared" si="22"/>
        <v>453</v>
      </c>
      <c r="Q308" s="65" t="e">
        <f t="shared" si="24"/>
        <v>#N/A</v>
      </c>
      <c r="R308" s="65"/>
      <c r="S308" s="15" t="s">
        <v>1205</v>
      </c>
      <c r="T308" s="15"/>
      <c r="U308">
        <v>30</v>
      </c>
      <c r="V308"/>
      <c r="W308"/>
      <c r="X308"/>
      <c r="Y308"/>
      <c r="Z308"/>
      <c r="AA308"/>
      <c r="AB308"/>
      <c r="AC308"/>
      <c r="AD308"/>
      <c r="AE308"/>
      <c r="AF308"/>
      <c r="AG308"/>
      <c r="AH308"/>
    </row>
    <row r="309" spans="1:34" s="1" customFormat="1" ht="29" x14ac:dyDescent="0.35">
      <c r="A309" s="22" t="s">
        <v>914</v>
      </c>
      <c r="B309" s="3" t="s">
        <v>197</v>
      </c>
      <c r="C309">
        <v>30</v>
      </c>
      <c r="D309"/>
      <c r="E309" t="e">
        <f>VLOOKUP(A309,'2022-23'!$A$1:$B$445,1,FALSE)</f>
        <v>#N/A</v>
      </c>
      <c r="F309" t="str">
        <f>VLOOKUP(B309,'2022-23'!$B$2:$B$445,1,FALSE)</f>
        <v>Shaving Blades, Shaving Stick, Razor</v>
      </c>
      <c r="G309" t="e">
        <f t="shared" si="23"/>
        <v>#N/A</v>
      </c>
      <c r="H309"/>
      <c r="I309" s="1" t="e">
        <f t="shared" si="25"/>
        <v>#N/A</v>
      </c>
      <c r="M309"/>
      <c r="N309" s="68"/>
      <c r="O309" s="68"/>
      <c r="P309" t="str">
        <f t="shared" si="22"/>
        <v>454</v>
      </c>
      <c r="Q309" s="65" t="e">
        <f t="shared" si="24"/>
        <v>#N/A</v>
      </c>
      <c r="R309" s="65"/>
      <c r="S309" s="15" t="s">
        <v>1205</v>
      </c>
      <c r="T309" s="15"/>
      <c r="U309">
        <v>30</v>
      </c>
      <c r="V309"/>
      <c r="W309">
        <v>1</v>
      </c>
      <c r="X309"/>
      <c r="Y309"/>
      <c r="Z309"/>
      <c r="AA309"/>
      <c r="AB309"/>
      <c r="AC309"/>
      <c r="AD309"/>
      <c r="AE309"/>
      <c r="AF309"/>
      <c r="AG309"/>
      <c r="AH309"/>
    </row>
    <row r="310" spans="1:34" s="1" customFormat="1" ht="29" x14ac:dyDescent="0.35">
      <c r="A310" s="22" t="s">
        <v>915</v>
      </c>
      <c r="B310" s="3" t="s">
        <v>198</v>
      </c>
      <c r="C310">
        <v>30</v>
      </c>
      <c r="D310"/>
      <c r="E310" t="e">
        <f>VLOOKUP(A310,'2022-23'!$A$1:$B$445,1,FALSE)</f>
        <v>#N/A</v>
      </c>
      <c r="F310" s="10" t="e">
        <f>VLOOKUP(B310,'2022-23'!$B$2:$B$445,1,FALSE)</f>
        <v>#N/A</v>
      </c>
      <c r="G310" s="10" t="e">
        <f t="shared" si="23"/>
        <v>#N/A</v>
      </c>
      <c r="H310" s="10" t="s">
        <v>634</v>
      </c>
      <c r="I310" s="1" t="e">
        <f t="shared" si="25"/>
        <v>#N/A</v>
      </c>
      <c r="M310"/>
      <c r="N310" s="68"/>
      <c r="O310" s="68"/>
      <c r="P310" t="str">
        <f t="shared" si="22"/>
        <v>455</v>
      </c>
      <c r="Q310" s="65" t="e">
        <f t="shared" si="24"/>
        <v>#N/A</v>
      </c>
      <c r="R310" s="65"/>
      <c r="S310" s="15" t="s">
        <v>1205</v>
      </c>
      <c r="T310" s="15"/>
      <c r="U310">
        <v>30</v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</row>
    <row r="311" spans="1:34" s="1" customFormat="1" x14ac:dyDescent="0.35">
      <c r="A311" s="22" t="s">
        <v>916</v>
      </c>
      <c r="B311" s="3" t="s">
        <v>199</v>
      </c>
      <c r="C311">
        <v>30</v>
      </c>
      <c r="D311"/>
      <c r="E311" t="e">
        <f>VLOOKUP(A311,'2022-23'!$A$1:$B$445,1,FALSE)</f>
        <v>#N/A</v>
      </c>
      <c r="F311" t="str">
        <f>VLOOKUP(B311,'2022-23'!$B$2:$B$445,1,FALSE)</f>
        <v>Sanitary Napkins</v>
      </c>
      <c r="G311" t="e">
        <f t="shared" si="23"/>
        <v>#N/A</v>
      </c>
      <c r="H311"/>
      <c r="I311" s="1" t="e">
        <f t="shared" si="25"/>
        <v>#N/A</v>
      </c>
      <c r="M311"/>
      <c r="N311" s="68"/>
      <c r="O311" s="68"/>
      <c r="P311" t="str">
        <f t="shared" si="22"/>
        <v>456</v>
      </c>
      <c r="Q311" s="65" t="e">
        <f t="shared" si="24"/>
        <v>#N/A</v>
      </c>
      <c r="R311" s="65"/>
      <c r="S311" s="15" t="s">
        <v>1205</v>
      </c>
      <c r="T311" s="15"/>
      <c r="U311">
        <v>30</v>
      </c>
      <c r="V311"/>
      <c r="W311">
        <v>1</v>
      </c>
      <c r="X311"/>
      <c r="Y311"/>
      <c r="Z311"/>
      <c r="AA311"/>
      <c r="AB311"/>
      <c r="AC311"/>
      <c r="AD311"/>
      <c r="AE311"/>
      <c r="AF311"/>
      <c r="AG311"/>
      <c r="AH311"/>
    </row>
    <row r="312" spans="1:34" s="1" customFormat="1" x14ac:dyDescent="0.35">
      <c r="A312" s="22" t="s">
        <v>917</v>
      </c>
      <c r="B312" s="3" t="s">
        <v>200</v>
      </c>
      <c r="C312">
        <v>30</v>
      </c>
      <c r="D312"/>
      <c r="E312" t="e">
        <f>VLOOKUP(A312,'2022-23'!$A$1:$B$445,1,FALSE)</f>
        <v>#N/A</v>
      </c>
      <c r="F312" s="10" t="e">
        <f>VLOOKUP(B312,'2022-23'!$B$2:$B$445,1,FALSE)</f>
        <v>#N/A</v>
      </c>
      <c r="G312" s="10" t="e">
        <f t="shared" si="23"/>
        <v>#N/A</v>
      </c>
      <c r="H312" s="10" t="s">
        <v>633</v>
      </c>
      <c r="I312" s="1" t="e">
        <f t="shared" si="25"/>
        <v>#N/A</v>
      </c>
      <c r="M312"/>
      <c r="N312" s="68"/>
      <c r="O312" s="68"/>
      <c r="P312" t="str">
        <f t="shared" si="22"/>
        <v>457</v>
      </c>
      <c r="Q312" s="65" t="e">
        <f t="shared" si="24"/>
        <v>#N/A</v>
      </c>
      <c r="R312" s="65"/>
      <c r="S312" s="15" t="s">
        <v>1205</v>
      </c>
      <c r="T312" s="15"/>
      <c r="U312">
        <v>30</v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</row>
    <row r="313" spans="1:34" s="1" customFormat="1" ht="29" x14ac:dyDescent="0.35">
      <c r="A313" s="23" t="s">
        <v>918</v>
      </c>
      <c r="B313" s="4" t="s">
        <v>201</v>
      </c>
      <c r="C313" s="1">
        <v>30</v>
      </c>
      <c r="E313" t="e">
        <f>VLOOKUP(A313,'2022-23'!$A$1:$B$445,1,FALSE)</f>
        <v>#N/A</v>
      </c>
      <c r="F313" s="10" t="e">
        <f>VLOOKUP(B313,'2022-23'!$B$2:$B$445,1,FALSE)</f>
        <v>#N/A</v>
      </c>
      <c r="G313" s="10" t="e">
        <f t="shared" si="23"/>
        <v>#N/A</v>
      </c>
      <c r="H313" s="11" t="s">
        <v>615</v>
      </c>
      <c r="I313" s="1" t="e">
        <f t="shared" si="25"/>
        <v>#N/A</v>
      </c>
      <c r="N313" s="71"/>
      <c r="O313" s="71"/>
      <c r="P313" t="str">
        <f t="shared" si="22"/>
        <v>459</v>
      </c>
      <c r="Q313" s="65" t="e">
        <f t="shared" si="24"/>
        <v>#N/A</v>
      </c>
      <c r="R313" s="65"/>
      <c r="S313" s="15" t="s">
        <v>1205</v>
      </c>
      <c r="T313" s="15"/>
      <c r="U313" s="1">
        <v>30</v>
      </c>
      <c r="W313"/>
      <c r="X313"/>
      <c r="Y313"/>
    </row>
    <row r="314" spans="1:34" s="1" customFormat="1" ht="29" x14ac:dyDescent="0.35">
      <c r="A314" s="22" t="s">
        <v>919</v>
      </c>
      <c r="B314" s="3" t="s">
        <v>202</v>
      </c>
      <c r="C314">
        <v>30</v>
      </c>
      <c r="D314"/>
      <c r="E314" t="e">
        <f>VLOOKUP(A314,'2022-23'!$A$1:$B$445,1,FALSE)</f>
        <v>#N/A</v>
      </c>
      <c r="F314" s="10" t="e">
        <f>VLOOKUP(B314,'2022-23'!$B$2:$B$445,1,FALSE)</f>
        <v>#N/A</v>
      </c>
      <c r="G314" s="10" t="e">
        <f t="shared" si="23"/>
        <v>#N/A</v>
      </c>
      <c r="H314" s="10" t="s">
        <v>632</v>
      </c>
      <c r="I314" s="1" t="e">
        <f t="shared" si="25"/>
        <v>#N/A</v>
      </c>
      <c r="M314"/>
      <c r="N314" s="68"/>
      <c r="O314" s="68"/>
      <c r="P314" t="str">
        <f t="shared" si="22"/>
        <v>460</v>
      </c>
      <c r="Q314" s="65" t="e">
        <f t="shared" si="24"/>
        <v>#N/A</v>
      </c>
      <c r="R314" s="65"/>
      <c r="S314" s="15" t="s">
        <v>1205</v>
      </c>
      <c r="T314" s="15"/>
      <c r="U314">
        <v>30</v>
      </c>
      <c r="V314"/>
      <c r="W314"/>
      <c r="X314"/>
      <c r="Y314"/>
      <c r="Z314"/>
      <c r="AA314"/>
      <c r="AB314"/>
      <c r="AC314"/>
      <c r="AD314"/>
      <c r="AE314"/>
      <c r="AF314"/>
      <c r="AG314"/>
      <c r="AH314"/>
    </row>
    <row r="315" spans="1:34" s="1" customFormat="1" x14ac:dyDescent="0.35">
      <c r="A315" s="22" t="s">
        <v>920</v>
      </c>
      <c r="B315" s="3" t="s">
        <v>203</v>
      </c>
      <c r="C315">
        <v>30</v>
      </c>
      <c r="D315"/>
      <c r="E315" t="e">
        <f>VLOOKUP(A315,'2022-23'!$A$1:$B$445,1,FALSE)</f>
        <v>#N/A</v>
      </c>
      <c r="F315" t="str">
        <f>VLOOKUP(B315,'2022-23'!$B$2:$B$445,1,FALSE)</f>
        <v>Electric Batteries</v>
      </c>
      <c r="G315" t="e">
        <f t="shared" si="23"/>
        <v>#N/A</v>
      </c>
      <c r="H315"/>
      <c r="I315" s="1" t="e">
        <f t="shared" si="25"/>
        <v>#N/A</v>
      </c>
      <c r="M315"/>
      <c r="N315" s="68"/>
      <c r="O315" s="68"/>
      <c r="P315" t="str">
        <f t="shared" si="22"/>
        <v>461</v>
      </c>
      <c r="Q315" s="65" t="e">
        <f t="shared" si="24"/>
        <v>#N/A</v>
      </c>
      <c r="R315" s="65"/>
      <c r="S315" s="15" t="s">
        <v>1205</v>
      </c>
      <c r="T315" s="15"/>
      <c r="U315">
        <v>30</v>
      </c>
      <c r="V315"/>
      <c r="W315">
        <v>1</v>
      </c>
      <c r="X315"/>
      <c r="Y315"/>
      <c r="Z315"/>
      <c r="AA315"/>
      <c r="AB315"/>
      <c r="AC315"/>
      <c r="AD315"/>
      <c r="AE315"/>
      <c r="AF315"/>
      <c r="AG315"/>
      <c r="AH315"/>
    </row>
    <row r="316" spans="1:34" s="1" customFormat="1" ht="29" x14ac:dyDescent="0.35">
      <c r="A316" s="22" t="s">
        <v>921</v>
      </c>
      <c r="B316" s="3" t="s">
        <v>204</v>
      </c>
      <c r="C316">
        <v>30</v>
      </c>
      <c r="D316"/>
      <c r="E316" t="e">
        <f>VLOOKUP(A316,'2022-23'!$A$1:$B$445,1,FALSE)</f>
        <v>#N/A</v>
      </c>
      <c r="F316" s="8" t="e">
        <f>VLOOKUP(B316,'2022-23'!$B$2:$B$445,1,FALSE)</f>
        <v>#N/A</v>
      </c>
      <c r="G316" s="8" t="e">
        <f t="shared" si="23"/>
        <v>#N/A</v>
      </c>
      <c r="H316" s="8" t="s">
        <v>616</v>
      </c>
      <c r="I316" s="1" t="e">
        <f t="shared" si="25"/>
        <v>#N/A</v>
      </c>
      <c r="M316"/>
      <c r="N316" s="68"/>
      <c r="O316" s="68"/>
      <c r="P316" t="str">
        <f t="shared" si="22"/>
        <v>462</v>
      </c>
      <c r="Q316" s="65" t="e">
        <f t="shared" si="24"/>
        <v>#N/A</v>
      </c>
      <c r="R316" s="65"/>
      <c r="S316" s="15" t="s">
        <v>1205</v>
      </c>
      <c r="T316" s="15"/>
      <c r="U316">
        <v>30</v>
      </c>
      <c r="V316"/>
      <c r="W316"/>
      <c r="X316"/>
      <c r="Y316"/>
      <c r="Z316"/>
      <c r="AA316"/>
      <c r="AB316"/>
      <c r="AC316"/>
      <c r="AD316"/>
      <c r="AE316"/>
      <c r="AF316"/>
      <c r="AG316"/>
      <c r="AH316"/>
    </row>
    <row r="317" spans="1:34" s="1" customFormat="1" x14ac:dyDescent="0.35">
      <c r="A317" s="22" t="s">
        <v>922</v>
      </c>
      <c r="B317" s="3" t="s">
        <v>205</v>
      </c>
      <c r="C317">
        <v>30</v>
      </c>
      <c r="D317"/>
      <c r="E317" t="e">
        <f>VLOOKUP(A317,'2022-23'!$A$1:$B$445,1,FALSE)</f>
        <v>#N/A</v>
      </c>
      <c r="F317" s="8" t="e">
        <f>VLOOKUP(B317,'2022-23'!$B$2:$B$445,1,FALSE)</f>
        <v>#N/A</v>
      </c>
      <c r="G317" s="8" t="e">
        <f t="shared" si="23"/>
        <v>#N/A</v>
      </c>
      <c r="H317" s="8" t="s">
        <v>617</v>
      </c>
      <c r="I317" s="1" t="e">
        <f t="shared" si="25"/>
        <v>#N/A</v>
      </c>
      <c r="M317"/>
      <c r="N317" s="68"/>
      <c r="O317" s="68"/>
      <c r="P317" t="str">
        <f t="shared" ref="P317:P380" si="26">+A317</f>
        <v>463</v>
      </c>
      <c r="Q317" s="65" t="e">
        <f t="shared" si="24"/>
        <v>#N/A</v>
      </c>
      <c r="R317" s="65"/>
      <c r="S317" s="15" t="s">
        <v>1205</v>
      </c>
      <c r="T317" s="15"/>
      <c r="U317">
        <v>30</v>
      </c>
      <c r="V317"/>
      <c r="W317"/>
      <c r="X317"/>
      <c r="Y317"/>
      <c r="Z317"/>
      <c r="AA317"/>
      <c r="AB317"/>
      <c r="AC317"/>
      <c r="AD317"/>
      <c r="AE317"/>
      <c r="AF317"/>
      <c r="AG317"/>
      <c r="AH317"/>
    </row>
    <row r="318" spans="1:34" s="1" customFormat="1" x14ac:dyDescent="0.35">
      <c r="A318" s="22" t="s">
        <v>923</v>
      </c>
      <c r="B318" s="3" t="s">
        <v>47</v>
      </c>
      <c r="C318">
        <v>30</v>
      </c>
      <c r="D318"/>
      <c r="E318" t="e">
        <f>VLOOKUP(A318,'2022-23'!$A$1:$B$445,1,FALSE)</f>
        <v>#N/A</v>
      </c>
      <c r="F318" s="8" t="e">
        <v>#N/A</v>
      </c>
      <c r="G318" s="8" t="e">
        <f t="shared" si="23"/>
        <v>#N/A</v>
      </c>
      <c r="H318" s="8" t="s">
        <v>618</v>
      </c>
      <c r="I318" s="1" t="e">
        <f t="shared" si="25"/>
        <v>#N/A</v>
      </c>
      <c r="M318"/>
      <c r="N318" s="68"/>
      <c r="O318" s="68"/>
      <c r="P318" t="str">
        <f t="shared" si="26"/>
        <v>464</v>
      </c>
      <c r="Q318" s="65" t="e">
        <f t="shared" si="24"/>
        <v>#N/A</v>
      </c>
      <c r="R318" s="65"/>
      <c r="S318" s="15" t="s">
        <v>1205</v>
      </c>
      <c r="T318" s="15"/>
      <c r="U318">
        <v>30</v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</row>
    <row r="319" spans="1:34" s="1" customFormat="1" ht="58" x14ac:dyDescent="0.35">
      <c r="A319" s="22" t="s">
        <v>924</v>
      </c>
      <c r="B319" s="6" t="s">
        <v>206</v>
      </c>
      <c r="C319">
        <v>30</v>
      </c>
      <c r="D319"/>
      <c r="E319" t="e">
        <f>VLOOKUP(A319,'2022-23'!$A$1:$B$445,1,FALSE)</f>
        <v>#N/A</v>
      </c>
      <c r="F319" s="8" t="e">
        <f>VLOOKUP(B319,'2022-23'!$B$2:$B$445,1,FALSE)</f>
        <v>#N/A</v>
      </c>
      <c r="G319" s="8" t="e">
        <f t="shared" si="23"/>
        <v>#N/A</v>
      </c>
      <c r="H319" s="8" t="s">
        <v>619</v>
      </c>
      <c r="I319" s="1" t="e">
        <f t="shared" si="25"/>
        <v>#N/A</v>
      </c>
      <c r="M319"/>
      <c r="N319" s="68"/>
      <c r="O319" s="68"/>
      <c r="P319" t="str">
        <f t="shared" si="26"/>
        <v>465</v>
      </c>
      <c r="Q319" s="65" t="e">
        <f t="shared" si="24"/>
        <v>#N/A</v>
      </c>
      <c r="R319" s="65"/>
      <c r="S319" s="15" t="s">
        <v>1205</v>
      </c>
      <c r="T319" s="15"/>
      <c r="U319">
        <v>30</v>
      </c>
      <c r="V319"/>
      <c r="W319"/>
      <c r="X319"/>
      <c r="Y319"/>
      <c r="Z319"/>
      <c r="AA319"/>
      <c r="AB319"/>
      <c r="AC319"/>
      <c r="AD319"/>
      <c r="AE319"/>
      <c r="AF319"/>
      <c r="AG319"/>
      <c r="AH319"/>
    </row>
    <row r="320" spans="1:34" s="1" customFormat="1" x14ac:dyDescent="0.35">
      <c r="A320" s="22" t="s">
        <v>925</v>
      </c>
      <c r="B320" s="3" t="s">
        <v>207</v>
      </c>
      <c r="C320">
        <v>30</v>
      </c>
      <c r="D320"/>
      <c r="E320" t="e">
        <f>VLOOKUP(A320,'2022-23'!$A$1:$B$445,1,FALSE)</f>
        <v>#N/A</v>
      </c>
      <c r="F320" s="8" t="e">
        <f>VLOOKUP(B320,'2022-23'!$B$2:$B$445,1,FALSE)</f>
        <v>#N/A</v>
      </c>
      <c r="G320" s="8" t="e">
        <f t="shared" si="23"/>
        <v>#N/A</v>
      </c>
      <c r="H320" s="8" t="s">
        <v>620</v>
      </c>
      <c r="I320" s="1" t="e">
        <f t="shared" si="25"/>
        <v>#N/A</v>
      </c>
      <c r="M320"/>
      <c r="N320" s="68"/>
      <c r="O320" s="68"/>
      <c r="P320" t="str">
        <f t="shared" si="26"/>
        <v>466</v>
      </c>
      <c r="Q320" s="65" t="e">
        <f t="shared" si="24"/>
        <v>#N/A</v>
      </c>
      <c r="R320" s="65"/>
      <c r="S320" s="15" t="s">
        <v>1205</v>
      </c>
      <c r="T320" s="15"/>
      <c r="U320">
        <v>30</v>
      </c>
      <c r="V320"/>
      <c r="W320"/>
      <c r="X320"/>
      <c r="Y320"/>
      <c r="Z320"/>
      <c r="AA320"/>
      <c r="AB320"/>
      <c r="AC320"/>
      <c r="AD320"/>
      <c r="AE320"/>
      <c r="AF320"/>
      <c r="AG320"/>
      <c r="AH320"/>
    </row>
    <row r="321" spans="1:34" s="1" customFormat="1" ht="29" x14ac:dyDescent="0.35">
      <c r="A321" s="22" t="s">
        <v>926</v>
      </c>
      <c r="B321" s="3" t="s">
        <v>208</v>
      </c>
      <c r="C321">
        <v>30</v>
      </c>
      <c r="D321"/>
      <c r="E321" t="e">
        <f>VLOOKUP(A321,'2022-23'!$A$1:$B$445,1,FALSE)</f>
        <v>#N/A</v>
      </c>
      <c r="F321" s="8" t="e">
        <f>VLOOKUP(B321,'2022-23'!$B$2:$B$445,1,FALSE)</f>
        <v>#N/A</v>
      </c>
      <c r="G321" s="8" t="e">
        <f t="shared" si="23"/>
        <v>#N/A</v>
      </c>
      <c r="H321" s="8" t="s">
        <v>621</v>
      </c>
      <c r="I321" s="1" t="e">
        <f t="shared" si="25"/>
        <v>#N/A</v>
      </c>
      <c r="M321"/>
      <c r="N321" s="68"/>
      <c r="O321" s="68"/>
      <c r="P321" t="str">
        <f t="shared" si="26"/>
        <v>467</v>
      </c>
      <c r="Q321" s="65" t="e">
        <f t="shared" si="24"/>
        <v>#N/A</v>
      </c>
      <c r="R321" s="65"/>
      <c r="S321" s="15" t="s">
        <v>1205</v>
      </c>
      <c r="T321" s="15"/>
      <c r="U321">
        <v>30</v>
      </c>
      <c r="V321"/>
      <c r="W321"/>
      <c r="X321"/>
      <c r="Y321"/>
      <c r="Z321"/>
      <c r="AA321"/>
      <c r="AB321"/>
      <c r="AC321"/>
      <c r="AD321"/>
      <c r="AE321"/>
      <c r="AF321"/>
      <c r="AG321"/>
      <c r="AH321"/>
    </row>
    <row r="322" spans="1:34" s="1" customFormat="1" ht="29" x14ac:dyDescent="0.35">
      <c r="A322" s="22" t="s">
        <v>927</v>
      </c>
      <c r="B322" s="3" t="s">
        <v>209</v>
      </c>
      <c r="C322">
        <v>30</v>
      </c>
      <c r="D322"/>
      <c r="E322" t="e">
        <f>VLOOKUP(A322,'2022-23'!$A$1:$B$445,1,FALSE)</f>
        <v>#N/A</v>
      </c>
      <c r="F322" s="8" t="str">
        <f>VLOOKUP(B322,'2022-23'!$B$2:$B$445,1,FALSE)</f>
        <v>Other Washing Requisites</v>
      </c>
      <c r="G322" s="8" t="b">
        <v>0</v>
      </c>
      <c r="H322" s="8" t="s">
        <v>622</v>
      </c>
      <c r="I322" s="1" t="str">
        <f t="shared" si="25"/>
        <v/>
      </c>
      <c r="M322"/>
      <c r="N322" s="68"/>
      <c r="O322" s="68"/>
      <c r="P322" t="str">
        <f t="shared" si="26"/>
        <v>468</v>
      </c>
      <c r="Q322" s="65" t="e">
        <f t="shared" si="24"/>
        <v>#N/A</v>
      </c>
      <c r="R322" s="65"/>
      <c r="S322" s="15" t="s">
        <v>1205</v>
      </c>
      <c r="T322" s="15"/>
      <c r="U322">
        <v>30</v>
      </c>
      <c r="V322"/>
      <c r="W322"/>
      <c r="X322"/>
      <c r="Y322"/>
      <c r="Z322"/>
      <c r="AA322"/>
      <c r="AB322"/>
      <c r="AC322"/>
      <c r="AD322"/>
      <c r="AE322"/>
      <c r="AF322"/>
      <c r="AG322"/>
      <c r="AH322"/>
    </row>
    <row r="323" spans="1:34" s="1" customFormat="1" ht="29" x14ac:dyDescent="0.35">
      <c r="A323" s="22" t="s">
        <v>928</v>
      </c>
      <c r="B323" s="2" t="s">
        <v>210</v>
      </c>
      <c r="C323">
        <v>30</v>
      </c>
      <c r="D323"/>
      <c r="E323" t="e">
        <f>VLOOKUP(A323,'2022-23'!$A$1:$B$445,1,FALSE)</f>
        <v>#N/A</v>
      </c>
      <c r="F323" s="8" t="str">
        <f>VLOOKUP(B323,'2022-23'!$B$2:$B$445,1,FALSE)</f>
        <v>Incense (Agarbatti), Room Freshener</v>
      </c>
      <c r="G323" s="8" t="b">
        <v>0</v>
      </c>
      <c r="H323" s="8" t="s">
        <v>623</v>
      </c>
      <c r="I323" s="1" t="str">
        <f t="shared" si="25"/>
        <v/>
      </c>
      <c r="M323"/>
      <c r="N323" s="68"/>
      <c r="O323" s="68"/>
      <c r="P323" t="str">
        <f t="shared" si="26"/>
        <v>470</v>
      </c>
      <c r="Q323" s="65" t="e">
        <f t="shared" si="24"/>
        <v>#N/A</v>
      </c>
      <c r="R323" s="65"/>
      <c r="S323" s="15" t="s">
        <v>1205</v>
      </c>
      <c r="T323" s="15"/>
      <c r="U323">
        <v>30</v>
      </c>
      <c r="V323"/>
      <c r="W323"/>
      <c r="X323"/>
      <c r="Y323"/>
      <c r="Z323"/>
      <c r="AA323"/>
      <c r="AB323"/>
      <c r="AC323"/>
      <c r="AD323"/>
      <c r="AE323"/>
      <c r="AF323"/>
      <c r="AG323"/>
      <c r="AH323"/>
    </row>
    <row r="324" spans="1:34" s="1" customFormat="1" ht="29" x14ac:dyDescent="0.35">
      <c r="A324" s="22" t="s">
        <v>929</v>
      </c>
      <c r="B324" s="3" t="s">
        <v>211</v>
      </c>
      <c r="C324">
        <v>30</v>
      </c>
      <c r="D324"/>
      <c r="E324" t="e">
        <f>VLOOKUP(A324,'2022-23'!$A$1:$B$445,1,FALSE)</f>
        <v>#N/A</v>
      </c>
      <c r="F324" s="8" t="str">
        <f>VLOOKUP(B324,'2022-23'!$B$2:$B$445,1,FALSE)</f>
        <v>Flower (Fresh): All Purposes</v>
      </c>
      <c r="G324" s="8" t="b">
        <v>0</v>
      </c>
      <c r="H324" s="8" t="s">
        <v>624</v>
      </c>
      <c r="I324" s="1" t="str">
        <f t="shared" si="25"/>
        <v/>
      </c>
      <c r="M324"/>
      <c r="N324" s="68"/>
      <c r="O324" s="68"/>
      <c r="P324" t="str">
        <f t="shared" si="26"/>
        <v>471</v>
      </c>
      <c r="Q324" s="65" t="e">
        <f t="shared" si="24"/>
        <v>#N/A</v>
      </c>
      <c r="R324" s="65"/>
      <c r="S324" s="15" t="s">
        <v>1205</v>
      </c>
      <c r="T324" s="15"/>
      <c r="U324">
        <v>30</v>
      </c>
      <c r="V324"/>
      <c r="W324"/>
      <c r="X324"/>
      <c r="Y324"/>
      <c r="Z324"/>
      <c r="AA324"/>
      <c r="AB324"/>
      <c r="AC324"/>
      <c r="AD324"/>
      <c r="AE324"/>
      <c r="AF324"/>
      <c r="AG324"/>
      <c r="AH324"/>
    </row>
    <row r="325" spans="1:34" s="1" customFormat="1" ht="29" x14ac:dyDescent="0.35">
      <c r="A325" s="22" t="s">
        <v>930</v>
      </c>
      <c r="B325" s="6" t="s">
        <v>212</v>
      </c>
      <c r="C325">
        <v>30</v>
      </c>
      <c r="D325"/>
      <c r="E325" t="e">
        <f>VLOOKUP(A325,'2022-23'!$A$1:$B$445,1,FALSE)</f>
        <v>#N/A</v>
      </c>
      <c r="F325" s="8" t="e">
        <f>VLOOKUP(B325,'2022-23'!$B$2:$B$445,1,FALSE)</f>
        <v>#N/A</v>
      </c>
      <c r="G325" s="8" t="e">
        <f t="shared" ref="G325:G388" si="27">IF(AND(E325=A325,F325=B325), "True", "True")</f>
        <v>#N/A</v>
      </c>
      <c r="H325" s="8" t="s">
        <v>625</v>
      </c>
      <c r="I325" s="1" t="e">
        <f t="shared" si="25"/>
        <v>#N/A</v>
      </c>
      <c r="M325"/>
      <c r="N325" s="68"/>
      <c r="O325" s="68"/>
      <c r="P325" t="str">
        <f t="shared" si="26"/>
        <v>472</v>
      </c>
      <c r="Q325" s="65" t="e">
        <f t="shared" si="24"/>
        <v>#N/A</v>
      </c>
      <c r="R325" s="65"/>
      <c r="S325" s="15" t="s">
        <v>1205</v>
      </c>
      <c r="T325" s="15"/>
      <c r="U325">
        <v>30</v>
      </c>
      <c r="V325"/>
      <c r="W325"/>
      <c r="X325"/>
      <c r="Y325"/>
      <c r="Z325"/>
      <c r="AA325"/>
      <c r="AB325"/>
      <c r="AC325"/>
      <c r="AD325"/>
      <c r="AE325"/>
      <c r="AF325"/>
      <c r="AG325"/>
      <c r="AH325"/>
    </row>
    <row r="326" spans="1:34" s="1" customFormat="1" x14ac:dyDescent="0.35">
      <c r="A326" s="22" t="s">
        <v>1079</v>
      </c>
      <c r="B326" s="3" t="s">
        <v>213</v>
      </c>
      <c r="C326">
        <v>30</v>
      </c>
      <c r="D326"/>
      <c r="E326" s="8" t="e">
        <f>VLOOKUP(A326,'2022-23'!$A$1:$B$445,1,FALSE)</f>
        <v>#N/A</v>
      </c>
      <c r="F326" s="8" t="e">
        <f>VLOOKUP(B326,'2022-23'!$B$2:$B$445,1,FALSE)</f>
        <v>#N/A</v>
      </c>
      <c r="G326" s="8" t="e">
        <f t="shared" si="27"/>
        <v>#N/A</v>
      </c>
      <c r="H326" s="8" t="s">
        <v>626</v>
      </c>
      <c r="I326" s="1" t="e">
        <f t="shared" si="25"/>
        <v>#N/A</v>
      </c>
      <c r="M326"/>
      <c r="N326" s="68"/>
      <c r="O326" s="68"/>
      <c r="P326" t="str">
        <f t="shared" si="26"/>
        <v>473</v>
      </c>
      <c r="Q326" s="65"/>
      <c r="R326" s="73">
        <v>472</v>
      </c>
      <c r="S326" s="15" t="s">
        <v>1205</v>
      </c>
      <c r="T326" s="15"/>
      <c r="U326">
        <v>30</v>
      </c>
      <c r="V326"/>
      <c r="W326"/>
      <c r="X326"/>
      <c r="Y326"/>
      <c r="Z326">
        <v>1</v>
      </c>
      <c r="AA326"/>
      <c r="AB326"/>
      <c r="AC326"/>
      <c r="AD326"/>
      <c r="AE326"/>
      <c r="AF326"/>
      <c r="AG326"/>
      <c r="AH326"/>
    </row>
    <row r="327" spans="1:34" s="1" customFormat="1" ht="43.5" x14ac:dyDescent="0.35">
      <c r="A327" s="23" t="s">
        <v>931</v>
      </c>
      <c r="B327" s="7" t="s">
        <v>214</v>
      </c>
      <c r="C327" s="1">
        <v>30</v>
      </c>
      <c r="E327" t="e">
        <f>VLOOKUP(A327,'2022-23'!$A$1:$B$445,1,FALSE)</f>
        <v>#N/A</v>
      </c>
      <c r="F327" s="10" t="e">
        <f>VLOOKUP(B327,'2022-23'!$B$2:$B$445,1,FALSE)</f>
        <v>#N/A</v>
      </c>
      <c r="G327" s="10" t="e">
        <f t="shared" si="27"/>
        <v>#N/A</v>
      </c>
      <c r="H327" s="11" t="s">
        <v>631</v>
      </c>
      <c r="I327" s="1" t="e">
        <f t="shared" si="25"/>
        <v>#N/A</v>
      </c>
      <c r="N327" s="71"/>
      <c r="O327" s="71"/>
      <c r="P327" t="str">
        <f t="shared" si="26"/>
        <v>479</v>
      </c>
      <c r="Q327" s="65" t="e">
        <f t="shared" ref="Q327:Q337" si="28">+E327</f>
        <v>#N/A</v>
      </c>
      <c r="R327" s="65"/>
      <c r="S327" s="15" t="s">
        <v>1205</v>
      </c>
      <c r="T327" s="15"/>
      <c r="U327" s="1">
        <v>30</v>
      </c>
      <c r="W327"/>
      <c r="X327"/>
      <c r="Y327"/>
    </row>
    <row r="328" spans="1:34" s="1" customFormat="1" x14ac:dyDescent="0.35">
      <c r="A328" s="22" t="s">
        <v>932</v>
      </c>
      <c r="B328" t="s">
        <v>429</v>
      </c>
      <c r="C328">
        <v>30</v>
      </c>
      <c r="D328"/>
      <c r="E328" t="e">
        <f>VLOOKUP(A328,'2022-23'!$A$1:$B$445,1,FALSE)</f>
        <v>#N/A</v>
      </c>
      <c r="F328" t="str">
        <f>VLOOKUP(B328,'2022-23'!$B$2:$B$445,1,FALSE)</f>
        <v>Domestic Helper/Cook</v>
      </c>
      <c r="G328" t="e">
        <f t="shared" si="27"/>
        <v>#N/A</v>
      </c>
      <c r="H328" s="8"/>
      <c r="I328" s="1" t="e">
        <f t="shared" si="25"/>
        <v>#N/A</v>
      </c>
      <c r="M328"/>
      <c r="N328" s="68"/>
      <c r="O328" s="68"/>
      <c r="P328" t="str">
        <f t="shared" si="26"/>
        <v>480</v>
      </c>
      <c r="Q328" s="65" t="e">
        <f t="shared" si="28"/>
        <v>#N/A</v>
      </c>
      <c r="R328" s="65"/>
      <c r="S328" s="15" t="s">
        <v>1205</v>
      </c>
      <c r="T328" s="15"/>
      <c r="U328">
        <v>30</v>
      </c>
      <c r="V328"/>
      <c r="W328">
        <v>1</v>
      </c>
      <c r="X328"/>
      <c r="Y328"/>
      <c r="Z328"/>
      <c r="AA328"/>
      <c r="AB328"/>
      <c r="AC328"/>
      <c r="AD328"/>
      <c r="AE328"/>
      <c r="AF328"/>
      <c r="AG328"/>
      <c r="AH328"/>
    </row>
    <row r="329" spans="1:34" s="1" customFormat="1" x14ac:dyDescent="0.35">
      <c r="A329" s="22" t="s">
        <v>933</v>
      </c>
      <c r="B329" s="3" t="s">
        <v>215</v>
      </c>
      <c r="C329">
        <v>30</v>
      </c>
      <c r="D329"/>
      <c r="E329" t="e">
        <f>VLOOKUP(A329,'2022-23'!$A$1:$B$445,1,FALSE)</f>
        <v>#N/A</v>
      </c>
      <c r="F329" s="10" t="e">
        <f>VLOOKUP(B329,'2022-23'!$B$2:$B$445,1,FALSE)</f>
        <v>#N/A</v>
      </c>
      <c r="G329" s="10" t="e">
        <f t="shared" si="27"/>
        <v>#N/A</v>
      </c>
      <c r="H329" s="10" t="s">
        <v>630</v>
      </c>
      <c r="I329" s="1" t="e">
        <f t="shared" si="25"/>
        <v>#N/A</v>
      </c>
      <c r="M329"/>
      <c r="N329" s="68"/>
      <c r="O329" s="68"/>
      <c r="P329" t="str">
        <f t="shared" si="26"/>
        <v>481</v>
      </c>
      <c r="Q329" s="65" t="e">
        <f t="shared" si="28"/>
        <v>#N/A</v>
      </c>
      <c r="R329" s="65"/>
      <c r="S329" s="15" t="s">
        <v>1205</v>
      </c>
      <c r="T329" s="15"/>
      <c r="U329">
        <v>30</v>
      </c>
      <c r="V329"/>
      <c r="W329"/>
      <c r="X329"/>
      <c r="Y329"/>
      <c r="Z329"/>
      <c r="AA329"/>
      <c r="AB329"/>
      <c r="AC329"/>
      <c r="AD329"/>
      <c r="AE329"/>
      <c r="AF329"/>
      <c r="AG329"/>
      <c r="AH329"/>
    </row>
    <row r="330" spans="1:34" s="1" customFormat="1" x14ac:dyDescent="0.35">
      <c r="A330" s="22" t="s">
        <v>934</v>
      </c>
      <c r="B330" s="3" t="s">
        <v>48</v>
      </c>
      <c r="C330">
        <v>30</v>
      </c>
      <c r="D330"/>
      <c r="E330" t="e">
        <f>VLOOKUP(A330,'2022-23'!$A$1:$B$445,1,FALSE)</f>
        <v>#N/A</v>
      </c>
      <c r="F330" t="str">
        <f>VLOOKUP(B330,'2022-23'!$B$2:$B$445,1,FALSE)</f>
        <v>Sweeper</v>
      </c>
      <c r="G330" t="e">
        <f t="shared" si="27"/>
        <v>#N/A</v>
      </c>
      <c r="H330"/>
      <c r="I330" s="1" t="e">
        <f t="shared" si="25"/>
        <v>#N/A</v>
      </c>
      <c r="M330"/>
      <c r="N330" s="68"/>
      <c r="O330" s="68"/>
      <c r="P330" t="str">
        <f t="shared" si="26"/>
        <v>482</v>
      </c>
      <c r="Q330" s="65" t="e">
        <f t="shared" si="28"/>
        <v>#N/A</v>
      </c>
      <c r="R330" s="65"/>
      <c r="S330" s="15" t="s">
        <v>1205</v>
      </c>
      <c r="T330" s="15"/>
      <c r="U330">
        <v>30</v>
      </c>
      <c r="V330"/>
      <c r="W330">
        <v>1</v>
      </c>
      <c r="X330"/>
      <c r="Y330"/>
      <c r="Z330"/>
      <c r="AA330"/>
      <c r="AB330"/>
      <c r="AC330"/>
      <c r="AD330"/>
      <c r="AE330"/>
      <c r="AF330"/>
      <c r="AG330"/>
      <c r="AH330"/>
    </row>
    <row r="331" spans="1:34" s="1" customFormat="1" ht="29" x14ac:dyDescent="0.35">
      <c r="A331" s="22" t="s">
        <v>935</v>
      </c>
      <c r="B331" s="3" t="s">
        <v>216</v>
      </c>
      <c r="C331">
        <v>30</v>
      </c>
      <c r="D331"/>
      <c r="E331" t="e">
        <f>VLOOKUP(A331,'2022-23'!$A$1:$B$445,1,FALSE)</f>
        <v>#N/A</v>
      </c>
      <c r="F331" s="10" t="e">
        <f>VLOOKUP(B331,'2022-23'!$B$2:$B$445,1,FALSE)</f>
        <v>#N/A</v>
      </c>
      <c r="G331" s="10" t="e">
        <f t="shared" si="27"/>
        <v>#N/A</v>
      </c>
      <c r="H331" s="10" t="s">
        <v>629</v>
      </c>
      <c r="I331" s="1" t="e">
        <f t="shared" si="25"/>
        <v>#N/A</v>
      </c>
      <c r="M331"/>
      <c r="N331" s="68"/>
      <c r="O331" s="68"/>
      <c r="P331" t="str">
        <f t="shared" si="26"/>
        <v>483</v>
      </c>
      <c r="Q331" s="65" t="e">
        <f t="shared" si="28"/>
        <v>#N/A</v>
      </c>
      <c r="R331" s="65"/>
      <c r="S331" s="15" t="s">
        <v>1205</v>
      </c>
      <c r="T331" s="15"/>
      <c r="U331">
        <v>30</v>
      </c>
      <c r="V331"/>
      <c r="W331"/>
      <c r="X331"/>
      <c r="Y331"/>
      <c r="Z331"/>
      <c r="AA331"/>
      <c r="AB331"/>
      <c r="AC331"/>
      <c r="AD331"/>
      <c r="AE331"/>
      <c r="AF331"/>
      <c r="AG331"/>
      <c r="AH331"/>
    </row>
    <row r="332" spans="1:34" s="1" customFormat="1" ht="29" x14ac:dyDescent="0.35">
      <c r="A332" s="22" t="s">
        <v>936</v>
      </c>
      <c r="B332" s="3" t="s">
        <v>217</v>
      </c>
      <c r="C332">
        <v>30</v>
      </c>
      <c r="D332"/>
      <c r="E332" t="e">
        <f>VLOOKUP(A332,'2022-23'!$A$1:$B$445,1,FALSE)</f>
        <v>#N/A</v>
      </c>
      <c r="F332" s="10" t="e">
        <f>VLOOKUP(B332,'2022-23'!$B$2:$B$445,1,FALSE)</f>
        <v>#N/A</v>
      </c>
      <c r="G332" s="10" t="e">
        <f t="shared" si="27"/>
        <v>#N/A</v>
      </c>
      <c r="H332" s="10" t="s">
        <v>628</v>
      </c>
      <c r="I332" s="1" t="e">
        <f t="shared" si="25"/>
        <v>#N/A</v>
      </c>
      <c r="M332"/>
      <c r="N332" s="68"/>
      <c r="O332" s="68"/>
      <c r="P332" t="str">
        <f t="shared" si="26"/>
        <v>484</v>
      </c>
      <c r="Q332" s="65" t="e">
        <f t="shared" si="28"/>
        <v>#N/A</v>
      </c>
      <c r="R332" s="65"/>
      <c r="S332" s="15" t="s">
        <v>1205</v>
      </c>
      <c r="T332" s="15"/>
      <c r="U332">
        <v>30</v>
      </c>
      <c r="V332"/>
      <c r="W332"/>
      <c r="X332"/>
      <c r="Y332"/>
      <c r="Z332"/>
      <c r="AA332"/>
      <c r="AB332"/>
      <c r="AC332"/>
      <c r="AD332"/>
      <c r="AE332"/>
      <c r="AF332"/>
      <c r="AG332"/>
      <c r="AH332"/>
    </row>
    <row r="333" spans="1:34" s="1" customFormat="1" x14ac:dyDescent="0.35">
      <c r="A333" s="22" t="s">
        <v>937</v>
      </c>
      <c r="B333" s="3" t="s">
        <v>49</v>
      </c>
      <c r="C333">
        <v>30</v>
      </c>
      <c r="D333"/>
      <c r="E333" t="e">
        <f>VLOOKUP(A333,'2022-23'!$A$1:$B$445,1,FALSE)</f>
        <v>#N/A</v>
      </c>
      <c r="F333" t="str">
        <f>VLOOKUP(B333,'2022-23'!$B$2:$B$445,1,FALSE)</f>
        <v>Tailor</v>
      </c>
      <c r="G333" t="e">
        <f t="shared" si="27"/>
        <v>#N/A</v>
      </c>
      <c r="H333"/>
      <c r="I333" s="1" t="e">
        <f t="shared" si="25"/>
        <v>#N/A</v>
      </c>
      <c r="M333"/>
      <c r="N333" s="68"/>
      <c r="O333" s="68"/>
      <c r="P333" t="str">
        <f t="shared" si="26"/>
        <v>485</v>
      </c>
      <c r="Q333" s="65" t="e">
        <f t="shared" si="28"/>
        <v>#N/A</v>
      </c>
      <c r="R333" s="65"/>
      <c r="S333" s="15" t="s">
        <v>1205</v>
      </c>
      <c r="T333" s="15"/>
      <c r="U333">
        <v>30</v>
      </c>
      <c r="V333"/>
      <c r="W333">
        <v>1</v>
      </c>
      <c r="X333"/>
      <c r="Y333"/>
      <c r="Z333"/>
      <c r="AA333"/>
      <c r="AB333"/>
      <c r="AC333"/>
      <c r="AD333"/>
      <c r="AE333"/>
      <c r="AF333"/>
      <c r="AG333"/>
      <c r="AH333"/>
    </row>
    <row r="334" spans="1:34" s="1" customFormat="1" x14ac:dyDescent="0.35">
      <c r="A334" s="22" t="s">
        <v>938</v>
      </c>
      <c r="B334" t="s">
        <v>433</v>
      </c>
      <c r="C334">
        <v>30</v>
      </c>
      <c r="D334"/>
      <c r="E334" t="e">
        <f>VLOOKUP(A334,'2022-23'!$A$1:$B$445,1,FALSE)</f>
        <v>#N/A</v>
      </c>
      <c r="F334" t="str">
        <f>VLOOKUP(B334,'2022-23'!$B$2:$B$445,1,FALSE)</f>
        <v>Grinding/Husking Charges, Etc.</v>
      </c>
      <c r="G334" t="e">
        <f t="shared" si="27"/>
        <v>#N/A</v>
      </c>
      <c r="H334"/>
      <c r="I334" s="1" t="e">
        <f t="shared" si="25"/>
        <v>#N/A</v>
      </c>
      <c r="M334"/>
      <c r="N334" s="68"/>
      <c r="O334" s="68"/>
      <c r="P334" t="str">
        <f t="shared" si="26"/>
        <v>486</v>
      </c>
      <c r="Q334" s="65" t="e">
        <f t="shared" si="28"/>
        <v>#N/A</v>
      </c>
      <c r="R334" s="65"/>
      <c r="S334" s="15" t="s">
        <v>1205</v>
      </c>
      <c r="T334" s="15"/>
      <c r="U334">
        <v>30</v>
      </c>
      <c r="V334"/>
      <c r="W334">
        <v>1</v>
      </c>
      <c r="X334"/>
      <c r="Y334"/>
      <c r="Z334"/>
      <c r="AA334"/>
      <c r="AB334"/>
      <c r="AC334"/>
      <c r="AD334"/>
      <c r="AE334"/>
      <c r="AF334"/>
      <c r="AG334"/>
      <c r="AH334"/>
    </row>
    <row r="335" spans="1:34" s="1" customFormat="1" ht="29" x14ac:dyDescent="0.35">
      <c r="A335" s="22" t="s">
        <v>939</v>
      </c>
      <c r="B335" s="3" t="s">
        <v>218</v>
      </c>
      <c r="C335">
        <v>30</v>
      </c>
      <c r="D335"/>
      <c r="E335" t="e">
        <f>VLOOKUP(A335,'2022-23'!$A$1:$B$445,1,FALSE)</f>
        <v>#N/A</v>
      </c>
      <c r="F335" s="10" t="e">
        <f>VLOOKUP(B335,'2022-23'!$B$2:$B$445,1,FALSE)</f>
        <v>#N/A</v>
      </c>
      <c r="G335" s="10" t="e">
        <f t="shared" si="27"/>
        <v>#N/A</v>
      </c>
      <c r="H335" s="10" t="s">
        <v>627</v>
      </c>
      <c r="I335" s="1" t="e">
        <f t="shared" si="25"/>
        <v>#N/A</v>
      </c>
      <c r="M335"/>
      <c r="N335" s="68"/>
      <c r="O335" s="68"/>
      <c r="P335" t="str">
        <f t="shared" si="26"/>
        <v>487</v>
      </c>
      <c r="Q335" s="65" t="e">
        <f t="shared" si="28"/>
        <v>#N/A</v>
      </c>
      <c r="R335" s="65"/>
      <c r="S335" s="15" t="s">
        <v>1205</v>
      </c>
      <c r="T335" s="15"/>
      <c r="U335">
        <v>30</v>
      </c>
      <c r="V335"/>
      <c r="W335"/>
      <c r="X335"/>
      <c r="Y335"/>
      <c r="Z335"/>
      <c r="AA335"/>
      <c r="AB335"/>
      <c r="AC335"/>
      <c r="AD335"/>
      <c r="AE335"/>
      <c r="AF335"/>
      <c r="AG335"/>
      <c r="AH335"/>
    </row>
    <row r="336" spans="1:34" s="1" customFormat="1" ht="29" x14ac:dyDescent="0.35">
      <c r="A336" s="22" t="s">
        <v>940</v>
      </c>
      <c r="B336" s="3" t="s">
        <v>219</v>
      </c>
      <c r="C336">
        <v>30</v>
      </c>
      <c r="D336"/>
      <c r="E336" t="e">
        <f>VLOOKUP(A336,'2022-23'!$A$1:$B$445,1,FALSE)</f>
        <v>#N/A</v>
      </c>
      <c r="F336" s="10" t="e">
        <f>VLOOKUP(B336,'2022-23'!$B$2:$B$445,1,FALSE)</f>
        <v>#N/A</v>
      </c>
      <c r="G336" s="10" t="e">
        <f t="shared" si="27"/>
        <v>#N/A</v>
      </c>
      <c r="H336" s="10" t="s">
        <v>636</v>
      </c>
      <c r="I336" s="1" t="e">
        <f t="shared" si="25"/>
        <v>#N/A</v>
      </c>
      <c r="M336"/>
      <c r="N336" s="68"/>
      <c r="O336" s="68"/>
      <c r="P336" t="str">
        <f t="shared" si="26"/>
        <v>488</v>
      </c>
      <c r="Q336" s="65" t="e">
        <f t="shared" si="28"/>
        <v>#N/A</v>
      </c>
      <c r="R336" s="65"/>
      <c r="S336" s="15" t="s">
        <v>1205</v>
      </c>
      <c r="T336" s="15"/>
      <c r="U336">
        <v>30</v>
      </c>
      <c r="V336"/>
      <c r="W336"/>
      <c r="X336"/>
      <c r="Y336"/>
      <c r="Z336"/>
      <c r="AA336"/>
      <c r="AB336"/>
      <c r="AC336"/>
      <c r="AD336"/>
      <c r="AE336"/>
      <c r="AF336"/>
      <c r="AG336"/>
      <c r="AH336"/>
    </row>
    <row r="337" spans="1:34" s="1" customFormat="1" x14ac:dyDescent="0.35">
      <c r="A337" s="22" t="s">
        <v>941</v>
      </c>
      <c r="B337" s="3" t="s">
        <v>220</v>
      </c>
      <c r="C337">
        <v>30</v>
      </c>
      <c r="D337"/>
      <c r="E337" t="e">
        <f>VLOOKUP(A337,'2022-23'!$A$1:$B$445,1,FALSE)</f>
        <v>#N/A</v>
      </c>
      <c r="F337" s="10" t="e">
        <f>VLOOKUP(B337,'2022-23'!$B$2:$B$445,1,FALSE)</f>
        <v>#N/A</v>
      </c>
      <c r="G337" s="10" t="e">
        <f t="shared" si="27"/>
        <v>#N/A</v>
      </c>
      <c r="H337" s="10" t="s">
        <v>637</v>
      </c>
      <c r="I337" s="1" t="e">
        <f t="shared" si="25"/>
        <v>#N/A</v>
      </c>
      <c r="M337"/>
      <c r="N337" s="68"/>
      <c r="O337" s="68"/>
      <c r="P337" t="str">
        <f t="shared" si="26"/>
        <v>490</v>
      </c>
      <c r="Q337" s="65" t="e">
        <f t="shared" si="28"/>
        <v>#N/A</v>
      </c>
      <c r="R337" s="65"/>
      <c r="S337" s="15" t="s">
        <v>1205</v>
      </c>
      <c r="T337" s="15"/>
      <c r="U337">
        <v>30</v>
      </c>
      <c r="V337"/>
      <c r="W337"/>
      <c r="X337"/>
      <c r="Y337"/>
      <c r="Z337"/>
      <c r="AA337"/>
      <c r="AB337"/>
      <c r="AC337"/>
      <c r="AD337"/>
      <c r="AE337"/>
      <c r="AF337"/>
      <c r="AG337"/>
      <c r="AH337"/>
    </row>
    <row r="338" spans="1:34" s="1" customFormat="1" ht="29" x14ac:dyDescent="0.35">
      <c r="A338" s="22" t="s">
        <v>1080</v>
      </c>
      <c r="B338" s="3" t="s">
        <v>221</v>
      </c>
      <c r="C338">
        <v>30</v>
      </c>
      <c r="D338"/>
      <c r="E338" s="8" t="e">
        <f>VLOOKUP(A338,'2022-23'!$A$1:$B$445,1,FALSE)</f>
        <v>#N/A</v>
      </c>
      <c r="F338" s="8" t="e">
        <f>VLOOKUP(B338,'2022-23'!$B$2:$B$445,1,FALSE)</f>
        <v>#N/A</v>
      </c>
      <c r="G338" s="8" t="e">
        <f t="shared" si="27"/>
        <v>#N/A</v>
      </c>
      <c r="H338" s="8" t="s">
        <v>638</v>
      </c>
      <c r="I338" s="1" t="e">
        <f t="shared" si="25"/>
        <v>#N/A</v>
      </c>
      <c r="M338"/>
      <c r="N338" s="68"/>
      <c r="O338" s="68"/>
      <c r="P338" t="str">
        <f t="shared" si="26"/>
        <v>491</v>
      </c>
      <c r="Q338" s="65"/>
      <c r="R338" s="73">
        <v>497</v>
      </c>
      <c r="S338" s="15" t="s">
        <v>1205</v>
      </c>
      <c r="T338" s="15"/>
      <c r="U338">
        <v>30</v>
      </c>
      <c r="V338"/>
      <c r="W338"/>
      <c r="X338"/>
      <c r="Y338"/>
      <c r="Z338">
        <v>1</v>
      </c>
      <c r="AA338"/>
      <c r="AB338"/>
      <c r="AC338"/>
      <c r="AD338"/>
      <c r="AE338"/>
      <c r="AF338"/>
      <c r="AG338"/>
      <c r="AH338"/>
    </row>
    <row r="339" spans="1:34" s="1" customFormat="1" x14ac:dyDescent="0.35">
      <c r="A339" s="22" t="s">
        <v>942</v>
      </c>
      <c r="B339" s="3" t="s">
        <v>50</v>
      </c>
      <c r="C339">
        <v>30</v>
      </c>
      <c r="D339"/>
      <c r="E339" t="e">
        <f>VLOOKUP(A339,'2022-23'!$A$1:$B$445,1,FALSE)</f>
        <v>#N/A</v>
      </c>
      <c r="F339" t="str">
        <f>VLOOKUP(B339,'2022-23'!$B$2:$B$445,1,FALSE)</f>
        <v>Priest</v>
      </c>
      <c r="G339" t="e">
        <f t="shared" si="27"/>
        <v>#N/A</v>
      </c>
      <c r="H339"/>
      <c r="I339" s="1" t="e">
        <f t="shared" si="25"/>
        <v>#N/A</v>
      </c>
      <c r="M339"/>
      <c r="N339" s="68"/>
      <c r="O339" s="68"/>
      <c r="P339" t="str">
        <f t="shared" si="26"/>
        <v>492</v>
      </c>
      <c r="Q339" s="65" t="e">
        <f t="shared" ref="Q339:Q347" si="29">+E339</f>
        <v>#N/A</v>
      </c>
      <c r="R339" s="65"/>
      <c r="S339" s="15" t="s">
        <v>1205</v>
      </c>
      <c r="T339" s="15"/>
      <c r="U339">
        <v>30</v>
      </c>
      <c r="V339"/>
      <c r="W339">
        <v>1</v>
      </c>
      <c r="X339"/>
      <c r="Y339"/>
      <c r="Z339"/>
      <c r="AA339"/>
      <c r="AB339"/>
      <c r="AC339"/>
      <c r="AD339"/>
      <c r="AE339"/>
      <c r="AF339"/>
      <c r="AG339"/>
      <c r="AH339"/>
    </row>
    <row r="340" spans="1:34" s="1" customFormat="1" x14ac:dyDescent="0.35">
      <c r="A340" s="22" t="s">
        <v>943</v>
      </c>
      <c r="B340" s="3" t="s">
        <v>222</v>
      </c>
      <c r="C340">
        <v>30</v>
      </c>
      <c r="D340"/>
      <c r="E340" t="e">
        <f>VLOOKUP(A340,'2022-23'!$A$1:$B$445,1,FALSE)</f>
        <v>#N/A</v>
      </c>
      <c r="F340" t="str">
        <f>VLOOKUP(B340,'2022-23'!$B$2:$B$445,1,FALSE)</f>
        <v>Legal Expenses</v>
      </c>
      <c r="G340" t="e">
        <f t="shared" si="27"/>
        <v>#N/A</v>
      </c>
      <c r="H340"/>
      <c r="I340" s="1" t="e">
        <f t="shared" si="25"/>
        <v>#N/A</v>
      </c>
      <c r="M340"/>
      <c r="N340" s="68"/>
      <c r="O340" s="68"/>
      <c r="P340" t="str">
        <f t="shared" si="26"/>
        <v>493</v>
      </c>
      <c r="Q340" s="65" t="e">
        <f t="shared" si="29"/>
        <v>#N/A</v>
      </c>
      <c r="R340" s="65"/>
      <c r="S340" s="15" t="s">
        <v>1205</v>
      </c>
      <c r="T340" s="15"/>
      <c r="U340">
        <v>30</v>
      </c>
      <c r="V340"/>
      <c r="W340">
        <v>1</v>
      </c>
      <c r="X340"/>
      <c r="Y340"/>
      <c r="Z340"/>
      <c r="AA340"/>
      <c r="AB340"/>
      <c r="AC340"/>
      <c r="AD340"/>
      <c r="AE340"/>
      <c r="AF340"/>
      <c r="AG340"/>
      <c r="AH340"/>
    </row>
    <row r="341" spans="1:34" s="1" customFormat="1" x14ac:dyDescent="0.35">
      <c r="A341" s="22" t="s">
        <v>944</v>
      </c>
      <c r="B341" t="s">
        <v>437</v>
      </c>
      <c r="C341">
        <v>30</v>
      </c>
      <c r="D341"/>
      <c r="E341" t="e">
        <f>VLOOKUP(A341,'2022-23'!$A$1:$B$445,1,FALSE)</f>
        <v>#N/A</v>
      </c>
      <c r="F341" t="str">
        <f>VLOOKUP(B341,'2022-23'!$B$2:$B$445,1,FALSE)</f>
        <v>Repair Charges For Non-Durables (Electrician’S Charges, Plumbing Charges, Etc.)</v>
      </c>
      <c r="G341" t="e">
        <f t="shared" si="27"/>
        <v>#N/A</v>
      </c>
      <c r="H341"/>
      <c r="I341" s="1" t="e">
        <f t="shared" si="25"/>
        <v>#N/A</v>
      </c>
      <c r="M341"/>
      <c r="N341" s="68"/>
      <c r="O341" s="68"/>
      <c r="P341" t="str">
        <f t="shared" si="26"/>
        <v>494</v>
      </c>
      <c r="Q341" s="65" t="e">
        <f t="shared" si="29"/>
        <v>#N/A</v>
      </c>
      <c r="R341" s="65"/>
      <c r="S341" s="15" t="s">
        <v>1205</v>
      </c>
      <c r="T341" s="15"/>
      <c r="U341">
        <v>30</v>
      </c>
      <c r="V341"/>
      <c r="W341">
        <v>1</v>
      </c>
      <c r="X341"/>
      <c r="Y341"/>
      <c r="Z341"/>
      <c r="AA341"/>
      <c r="AB341"/>
      <c r="AC341"/>
      <c r="AD341"/>
      <c r="AE341"/>
      <c r="AF341"/>
      <c r="AG341"/>
      <c r="AH341"/>
    </row>
    <row r="342" spans="1:34" s="1" customFormat="1" ht="29" x14ac:dyDescent="0.35">
      <c r="A342" s="22" t="s">
        <v>945</v>
      </c>
      <c r="B342" s="3" t="s">
        <v>223</v>
      </c>
      <c r="C342">
        <v>30</v>
      </c>
      <c r="D342"/>
      <c r="E342" t="e">
        <f>VLOOKUP(A342,'2022-23'!$A$1:$B$445,1,FALSE)</f>
        <v>#N/A</v>
      </c>
      <c r="F342" t="str">
        <f>VLOOKUP(B342,'2022-23'!$B$2:$B$445,1,FALSE)</f>
        <v>Pet Animals (Incl. Birds, Fish)</v>
      </c>
      <c r="G342" t="e">
        <f t="shared" si="27"/>
        <v>#N/A</v>
      </c>
      <c r="H342"/>
      <c r="I342" s="1" t="e">
        <f t="shared" si="25"/>
        <v>#N/A</v>
      </c>
      <c r="M342"/>
      <c r="N342" s="68"/>
      <c r="O342" s="68"/>
      <c r="P342" t="str">
        <f t="shared" si="26"/>
        <v>495</v>
      </c>
      <c r="Q342" s="65" t="e">
        <f t="shared" si="29"/>
        <v>#N/A</v>
      </c>
      <c r="R342" s="65"/>
      <c r="S342" s="15" t="s">
        <v>1205</v>
      </c>
      <c r="T342" s="15"/>
      <c r="U342">
        <v>30</v>
      </c>
      <c r="V342"/>
      <c r="W342">
        <v>1</v>
      </c>
      <c r="X342"/>
      <c r="Y342"/>
      <c r="Z342"/>
      <c r="AA342"/>
      <c r="AB342"/>
      <c r="AC342"/>
      <c r="AD342"/>
      <c r="AE342"/>
      <c r="AF342"/>
      <c r="AG342"/>
      <c r="AH342"/>
    </row>
    <row r="343" spans="1:34" s="1" customFormat="1" x14ac:dyDescent="0.35">
      <c r="A343" s="22" t="s">
        <v>946</v>
      </c>
      <c r="B343" s="3" t="s">
        <v>224</v>
      </c>
      <c r="C343">
        <v>30</v>
      </c>
      <c r="D343"/>
      <c r="E343" t="e">
        <f>VLOOKUP(A343,'2022-23'!$A$1:$B$445,1,FALSE)</f>
        <v>#N/A</v>
      </c>
      <c r="F343" s="10" t="e">
        <f>VLOOKUP(B343,'2022-23'!$B$2:$B$445,1,FALSE)</f>
        <v>#N/A</v>
      </c>
      <c r="G343" s="10" t="e">
        <f t="shared" si="27"/>
        <v>#N/A</v>
      </c>
      <c r="H343" s="10" t="s">
        <v>639</v>
      </c>
      <c r="I343" s="1" t="e">
        <f t="shared" si="25"/>
        <v>#N/A</v>
      </c>
      <c r="M343"/>
      <c r="N343" s="68"/>
      <c r="O343" s="68"/>
      <c r="P343" t="str">
        <f t="shared" si="26"/>
        <v>496</v>
      </c>
      <c r="Q343" s="65" t="e">
        <f t="shared" si="29"/>
        <v>#N/A</v>
      </c>
      <c r="R343" s="65"/>
      <c r="S343" s="15" t="s">
        <v>1205</v>
      </c>
      <c r="T343" s="15"/>
      <c r="U343">
        <v>30</v>
      </c>
      <c r="V343"/>
      <c r="W343"/>
      <c r="X343"/>
      <c r="Y343"/>
      <c r="Z343"/>
      <c r="AA343"/>
      <c r="AB343"/>
      <c r="AC343"/>
      <c r="AD343"/>
      <c r="AE343"/>
      <c r="AF343"/>
      <c r="AG343"/>
      <c r="AH343"/>
    </row>
    <row r="344" spans="1:34" s="1" customFormat="1" ht="43.5" x14ac:dyDescent="0.35">
      <c r="A344" s="22" t="s">
        <v>947</v>
      </c>
      <c r="B344" s="3" t="s">
        <v>225</v>
      </c>
      <c r="C344">
        <v>30</v>
      </c>
      <c r="D344"/>
      <c r="E344" t="e">
        <f>VLOOKUP(A344,'2022-23'!$A$1:$B$445,1,FALSE)</f>
        <v>#N/A</v>
      </c>
      <c r="F344" s="10" t="e">
        <f>VLOOKUP(B344,'2022-23'!$B$2:$B$445,1,FALSE)</f>
        <v>#N/A</v>
      </c>
      <c r="G344" s="10" t="e">
        <f t="shared" si="27"/>
        <v>#N/A</v>
      </c>
      <c r="H344" s="10" t="s">
        <v>640</v>
      </c>
      <c r="I344" s="1" t="e">
        <f t="shared" si="25"/>
        <v>#N/A</v>
      </c>
      <c r="M344"/>
      <c r="N344" s="68"/>
      <c r="O344" s="68"/>
      <c r="P344" t="str">
        <f t="shared" si="26"/>
        <v>497</v>
      </c>
      <c r="Q344" s="65" t="e">
        <f t="shared" si="29"/>
        <v>#N/A</v>
      </c>
      <c r="R344" s="65"/>
      <c r="S344" s="15" t="s">
        <v>1205</v>
      </c>
      <c r="T344" s="15"/>
      <c r="U344">
        <v>30</v>
      </c>
      <c r="V344"/>
      <c r="W344"/>
      <c r="X344"/>
      <c r="Y344"/>
      <c r="Z344"/>
      <c r="AA344"/>
      <c r="AB344"/>
      <c r="AC344"/>
      <c r="AD344"/>
      <c r="AE344"/>
      <c r="AF344"/>
      <c r="AG344"/>
      <c r="AH344"/>
    </row>
    <row r="345" spans="1:34" s="1" customFormat="1" ht="58" x14ac:dyDescent="0.35">
      <c r="A345" s="23" t="s">
        <v>948</v>
      </c>
      <c r="B345" s="4" t="s">
        <v>226</v>
      </c>
      <c r="C345" s="1">
        <v>30</v>
      </c>
      <c r="E345" t="e">
        <f>VLOOKUP(A345,'2022-23'!$A$1:$B$445,1,FALSE)</f>
        <v>#N/A</v>
      </c>
      <c r="F345" s="10" t="e">
        <f>VLOOKUP(B345,'2022-23'!$B$2:$B$445,1,FALSE)</f>
        <v>#N/A</v>
      </c>
      <c r="G345" s="10" t="e">
        <f t="shared" si="27"/>
        <v>#N/A</v>
      </c>
      <c r="H345" s="11" t="s">
        <v>641</v>
      </c>
      <c r="I345" s="1" t="e">
        <f t="shared" si="25"/>
        <v>#N/A</v>
      </c>
      <c r="N345" s="71"/>
      <c r="O345" s="71"/>
      <c r="P345" t="str">
        <f t="shared" si="26"/>
        <v>499</v>
      </c>
      <c r="Q345" s="65" t="e">
        <f t="shared" si="29"/>
        <v>#N/A</v>
      </c>
      <c r="R345" s="65"/>
      <c r="S345" s="15" t="s">
        <v>1205</v>
      </c>
      <c r="T345" s="15"/>
      <c r="U345" s="1">
        <v>30</v>
      </c>
      <c r="W345"/>
      <c r="X345"/>
      <c r="Y345"/>
    </row>
    <row r="346" spans="1:34" s="1" customFormat="1" x14ac:dyDescent="0.35">
      <c r="A346" s="22" t="s">
        <v>949</v>
      </c>
      <c r="B346" s="3" t="s">
        <v>227</v>
      </c>
      <c r="C346">
        <v>30</v>
      </c>
      <c r="D346"/>
      <c r="E346" t="e">
        <f>VLOOKUP(A346,'2022-23'!$A$1:$B$445,1,FALSE)</f>
        <v>#N/A</v>
      </c>
      <c r="F346" s="8" t="e">
        <v>#N/A</v>
      </c>
      <c r="G346" s="8" t="e">
        <f t="shared" si="27"/>
        <v>#N/A</v>
      </c>
      <c r="H346" s="8" t="s">
        <v>642</v>
      </c>
      <c r="I346" s="1" t="e">
        <f t="shared" si="25"/>
        <v>#N/A</v>
      </c>
      <c r="M346"/>
      <c r="N346" s="68"/>
      <c r="O346" s="68"/>
      <c r="P346" t="str">
        <f t="shared" si="26"/>
        <v>500</v>
      </c>
      <c r="Q346" s="65" t="e">
        <f t="shared" si="29"/>
        <v>#N/A</v>
      </c>
      <c r="R346" s="65"/>
      <c r="S346" s="15" t="s">
        <v>1205</v>
      </c>
      <c r="T346" s="15"/>
      <c r="U346">
        <v>30</v>
      </c>
      <c r="V346"/>
      <c r="W346"/>
      <c r="X346"/>
      <c r="Y346"/>
      <c r="Z346"/>
      <c r="AA346"/>
      <c r="AB346"/>
      <c r="AC346"/>
      <c r="AD346"/>
      <c r="AE346"/>
      <c r="AF346"/>
      <c r="AG346"/>
      <c r="AH346"/>
    </row>
    <row r="347" spans="1:34" s="1" customFormat="1" x14ac:dyDescent="0.35">
      <c r="A347" s="22" t="s">
        <v>950</v>
      </c>
      <c r="B347" s="3" t="s">
        <v>228</v>
      </c>
      <c r="C347">
        <v>30</v>
      </c>
      <c r="D347"/>
      <c r="E347" t="e">
        <f>VLOOKUP(A347,'2022-23'!$A$1:$B$445,1,FALSE)</f>
        <v>#N/A</v>
      </c>
      <c r="F347" s="8" t="e">
        <v>#N/A</v>
      </c>
      <c r="G347" s="8" t="e">
        <f t="shared" si="27"/>
        <v>#N/A</v>
      </c>
      <c r="H347" s="8" t="s">
        <v>643</v>
      </c>
      <c r="I347" s="1" t="e">
        <f t="shared" si="25"/>
        <v>#N/A</v>
      </c>
      <c r="M347"/>
      <c r="N347" s="68"/>
      <c r="O347" s="68"/>
      <c r="P347" t="str">
        <f t="shared" si="26"/>
        <v>501</v>
      </c>
      <c r="Q347" s="65" t="e">
        <f t="shared" si="29"/>
        <v>#N/A</v>
      </c>
      <c r="R347" s="65"/>
      <c r="S347" s="15" t="s">
        <v>1205</v>
      </c>
      <c r="T347" s="15"/>
      <c r="U347">
        <v>30</v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</row>
    <row r="348" spans="1:34" s="1" customFormat="1" x14ac:dyDescent="0.35">
      <c r="A348" s="22" t="s">
        <v>1081</v>
      </c>
      <c r="B348" s="3" t="s">
        <v>229</v>
      </c>
      <c r="C348">
        <v>30</v>
      </c>
      <c r="D348"/>
      <c r="E348" s="8" t="e">
        <f>VLOOKUP(A348,'2022-23'!$A$1:$B$445,1,FALSE)</f>
        <v>#N/A</v>
      </c>
      <c r="F348" s="8" t="e">
        <f>VLOOKUP(B348,'2022-23'!$B$2:$B$445,1,FALSE)</f>
        <v>#N/A</v>
      </c>
      <c r="G348" s="8" t="e">
        <f t="shared" si="27"/>
        <v>#N/A</v>
      </c>
      <c r="H348" s="8" t="s">
        <v>644</v>
      </c>
      <c r="I348" s="1" t="e">
        <f t="shared" si="25"/>
        <v>#N/A</v>
      </c>
      <c r="M348"/>
      <c r="N348" s="68"/>
      <c r="O348" s="68"/>
      <c r="P348" t="str">
        <f t="shared" si="26"/>
        <v>502</v>
      </c>
      <c r="Q348" s="65"/>
      <c r="R348" s="65"/>
      <c r="S348" s="15" t="s">
        <v>1205</v>
      </c>
      <c r="T348" s="15"/>
      <c r="U348">
        <v>30</v>
      </c>
      <c r="V348"/>
      <c r="W348"/>
      <c r="X348"/>
      <c r="Y348"/>
      <c r="Z348">
        <v>1</v>
      </c>
      <c r="AA348"/>
      <c r="AB348"/>
      <c r="AC348"/>
      <c r="AD348"/>
      <c r="AE348"/>
      <c r="AF348"/>
      <c r="AG348"/>
      <c r="AH348"/>
    </row>
    <row r="349" spans="1:34" s="1" customFormat="1" ht="29" x14ac:dyDescent="0.35">
      <c r="A349" s="22" t="s">
        <v>951</v>
      </c>
      <c r="B349" s="3" t="s">
        <v>230</v>
      </c>
      <c r="C349">
        <v>30</v>
      </c>
      <c r="D349"/>
      <c r="E349" t="e">
        <f>VLOOKUP(A349,'2022-23'!$A$1:$B$445,1,FALSE)</f>
        <v>#N/A</v>
      </c>
      <c r="F349" s="8" t="e">
        <f>VLOOKUP(B349,'2022-23'!$B$2:$B$445,1,FALSE)</f>
        <v>#N/A</v>
      </c>
      <c r="G349" s="8" t="e">
        <f t="shared" si="27"/>
        <v>#N/A</v>
      </c>
      <c r="H349" s="8" t="s">
        <v>645</v>
      </c>
      <c r="I349" s="1" t="e">
        <f t="shared" si="25"/>
        <v>#N/A</v>
      </c>
      <c r="M349"/>
      <c r="N349" s="68"/>
      <c r="O349" s="68"/>
      <c r="P349" t="str">
        <f t="shared" si="26"/>
        <v>503</v>
      </c>
      <c r="Q349" s="65" t="e">
        <f>+E349</f>
        <v>#N/A</v>
      </c>
      <c r="R349" s="65"/>
      <c r="S349" s="15" t="s">
        <v>1205</v>
      </c>
      <c r="T349" s="15"/>
      <c r="U349">
        <v>30</v>
      </c>
      <c r="V349"/>
      <c r="W349"/>
      <c r="X349"/>
      <c r="Y349"/>
      <c r="Z349"/>
      <c r="AA349"/>
      <c r="AB349"/>
      <c r="AC349"/>
      <c r="AD349"/>
      <c r="AE349"/>
      <c r="AF349"/>
      <c r="AG349"/>
      <c r="AH349"/>
    </row>
    <row r="350" spans="1:34" s="1" customFormat="1" x14ac:dyDescent="0.35">
      <c r="A350" s="22" t="s">
        <v>952</v>
      </c>
      <c r="B350" s="3" t="s">
        <v>231</v>
      </c>
      <c r="C350">
        <v>30</v>
      </c>
      <c r="D350"/>
      <c r="E350" t="e">
        <f>VLOOKUP(A350,'2022-23'!$A$1:$B$445,1,FALSE)</f>
        <v>#N/A</v>
      </c>
      <c r="F350" s="8" t="e">
        <v>#N/A</v>
      </c>
      <c r="G350" s="8" t="e">
        <f t="shared" si="27"/>
        <v>#N/A</v>
      </c>
      <c r="H350" s="8" t="s">
        <v>646</v>
      </c>
      <c r="I350" s="1" t="e">
        <f t="shared" si="25"/>
        <v>#N/A</v>
      </c>
      <c r="M350"/>
      <c r="N350" s="68"/>
      <c r="O350" s="68"/>
      <c r="P350" t="str">
        <f t="shared" si="26"/>
        <v>504</v>
      </c>
      <c r="Q350" s="65" t="e">
        <f>+E350</f>
        <v>#N/A</v>
      </c>
      <c r="R350" s="65"/>
      <c r="S350" s="15" t="s">
        <v>1205</v>
      </c>
      <c r="T350" s="15"/>
      <c r="U350">
        <v>30</v>
      </c>
      <c r="V350"/>
      <c r="W350"/>
      <c r="X350"/>
      <c r="Y350"/>
      <c r="Z350"/>
      <c r="AA350"/>
      <c r="AB350"/>
      <c r="AC350"/>
      <c r="AD350"/>
      <c r="AE350"/>
      <c r="AF350"/>
      <c r="AG350"/>
      <c r="AH350"/>
    </row>
    <row r="351" spans="1:34" s="1" customFormat="1" ht="29" x14ac:dyDescent="0.35">
      <c r="A351" s="22" t="s">
        <v>953</v>
      </c>
      <c r="B351" s="3" t="s">
        <v>232</v>
      </c>
      <c r="C351">
        <v>30</v>
      </c>
      <c r="D351"/>
      <c r="E351" t="e">
        <f>VLOOKUP(A351,'2022-23'!$A$1:$B$445,1,FALSE)</f>
        <v>#N/A</v>
      </c>
      <c r="F351" s="8" t="e">
        <f>VLOOKUP(B351,'2022-23'!$B$2:$B$445,1,FALSE)</f>
        <v>#N/A</v>
      </c>
      <c r="G351" s="8" t="e">
        <f t="shared" si="27"/>
        <v>#N/A</v>
      </c>
      <c r="H351" s="8" t="s">
        <v>647</v>
      </c>
      <c r="I351" s="1" t="e">
        <f t="shared" si="25"/>
        <v>#N/A</v>
      </c>
      <c r="M351"/>
      <c r="N351" s="68"/>
      <c r="O351" s="68"/>
      <c r="P351" t="str">
        <f t="shared" si="26"/>
        <v>505</v>
      </c>
      <c r="Q351" s="65" t="e">
        <f>+E351</f>
        <v>#N/A</v>
      </c>
      <c r="R351" s="65"/>
      <c r="S351" s="15" t="s">
        <v>1205</v>
      </c>
      <c r="T351" s="15"/>
      <c r="U351">
        <v>30</v>
      </c>
      <c r="V351"/>
      <c r="W351"/>
      <c r="X351"/>
      <c r="Y351"/>
      <c r="Z351"/>
      <c r="AA351"/>
      <c r="AB351"/>
      <c r="AC351"/>
      <c r="AD351"/>
      <c r="AE351"/>
      <c r="AF351"/>
      <c r="AG351"/>
      <c r="AH351"/>
    </row>
    <row r="352" spans="1:34" s="1" customFormat="1" x14ac:dyDescent="0.35">
      <c r="A352" s="22" t="s">
        <v>954</v>
      </c>
      <c r="B352" s="3" t="s">
        <v>233</v>
      </c>
      <c r="C352">
        <v>30</v>
      </c>
      <c r="D352"/>
      <c r="E352" t="e">
        <f>VLOOKUP(A352,'2022-23'!$A$1:$B$445,1,FALSE)</f>
        <v>#N/A</v>
      </c>
      <c r="F352" s="8" t="e">
        <f>VLOOKUP(B352,'2022-23'!$B$2:$B$445,1,FALSE)</f>
        <v>#N/A</v>
      </c>
      <c r="G352" s="8" t="e">
        <f t="shared" si="27"/>
        <v>#N/A</v>
      </c>
      <c r="H352" s="8" t="s">
        <v>648</v>
      </c>
      <c r="I352" s="1" t="e">
        <f t="shared" si="25"/>
        <v>#N/A</v>
      </c>
      <c r="M352"/>
      <c r="N352" s="68"/>
      <c r="O352" s="68"/>
      <c r="P352" t="str">
        <f t="shared" si="26"/>
        <v>506</v>
      </c>
      <c r="Q352" s="65" t="e">
        <f>+E352</f>
        <v>#N/A</v>
      </c>
      <c r="R352" s="65"/>
      <c r="S352" s="15" t="s">
        <v>1205</v>
      </c>
      <c r="T352" s="15"/>
      <c r="U352">
        <v>30</v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</row>
    <row r="353" spans="1:34" s="1" customFormat="1" x14ac:dyDescent="0.35">
      <c r="A353" s="22" t="s">
        <v>1082</v>
      </c>
      <c r="B353" s="3" t="s">
        <v>234</v>
      </c>
      <c r="C353">
        <v>30</v>
      </c>
      <c r="D353"/>
      <c r="E353" s="8" t="e">
        <f>VLOOKUP(A353,'2022-23'!$A$1:$B$445,1,FALSE)</f>
        <v>#N/A</v>
      </c>
      <c r="F353" s="8" t="e">
        <f>VLOOKUP(B353,'2022-23'!$B$2:$B$445,1,FALSE)</f>
        <v>#N/A</v>
      </c>
      <c r="G353" s="8" t="e">
        <f t="shared" si="27"/>
        <v>#N/A</v>
      </c>
      <c r="H353" s="8" t="s">
        <v>649</v>
      </c>
      <c r="I353" s="1" t="e">
        <f t="shared" si="25"/>
        <v>#N/A</v>
      </c>
      <c r="M353"/>
      <c r="N353" s="68"/>
      <c r="O353" s="68"/>
      <c r="P353" t="str">
        <f t="shared" si="26"/>
        <v>507</v>
      </c>
      <c r="Q353" s="65"/>
      <c r="R353" s="73">
        <v>497</v>
      </c>
      <c r="S353" s="15" t="s">
        <v>1205</v>
      </c>
      <c r="T353" s="15"/>
      <c r="U353">
        <v>30</v>
      </c>
      <c r="V353"/>
      <c r="W353"/>
      <c r="X353"/>
      <c r="Y353"/>
      <c r="Z353">
        <v>1</v>
      </c>
      <c r="AA353"/>
      <c r="AB353"/>
      <c r="AC353"/>
      <c r="AD353"/>
      <c r="AE353"/>
      <c r="AF353"/>
      <c r="AG353"/>
      <c r="AH353"/>
    </row>
    <row r="354" spans="1:34" s="1" customFormat="1" x14ac:dyDescent="0.35">
      <c r="A354" s="22" t="s">
        <v>955</v>
      </c>
      <c r="B354" s="3" t="s">
        <v>235</v>
      </c>
      <c r="C354">
        <v>30</v>
      </c>
      <c r="D354"/>
      <c r="E354" t="e">
        <f>VLOOKUP(A354,'2022-23'!$A$1:$B$445,1,FALSE)</f>
        <v>#N/A</v>
      </c>
      <c r="F354" s="8" t="e">
        <v>#N/A</v>
      </c>
      <c r="G354" s="8" t="e">
        <f t="shared" si="27"/>
        <v>#N/A</v>
      </c>
      <c r="H354" s="8" t="s">
        <v>650</v>
      </c>
      <c r="I354" s="1" t="e">
        <f t="shared" si="25"/>
        <v>#N/A</v>
      </c>
      <c r="M354"/>
      <c r="N354" s="68"/>
      <c r="O354" s="68"/>
      <c r="P354" t="str">
        <f t="shared" si="26"/>
        <v>508</v>
      </c>
      <c r="Q354" s="65" t="e">
        <f t="shared" ref="Q354:Q365" si="30">+E354</f>
        <v>#N/A</v>
      </c>
      <c r="R354" s="65"/>
      <c r="S354" s="15" t="s">
        <v>1205</v>
      </c>
      <c r="T354" s="15"/>
      <c r="U354">
        <v>30</v>
      </c>
      <c r="V354"/>
      <c r="W354"/>
      <c r="X354"/>
      <c r="Y354"/>
      <c r="Z354"/>
      <c r="AA354"/>
      <c r="AB354"/>
      <c r="AC354"/>
      <c r="AD354"/>
      <c r="AE354"/>
      <c r="AF354"/>
      <c r="AG354"/>
      <c r="AH354"/>
    </row>
    <row r="355" spans="1:34" s="1" customFormat="1" x14ac:dyDescent="0.35">
      <c r="A355" s="22" t="s">
        <v>956</v>
      </c>
      <c r="B355" s="3" t="s">
        <v>236</v>
      </c>
      <c r="C355">
        <v>30</v>
      </c>
      <c r="D355"/>
      <c r="E355" t="e">
        <f>VLOOKUP(A355,'2022-23'!$A$1:$B$445,1,FALSE)</f>
        <v>#N/A</v>
      </c>
      <c r="F355" s="8" t="e">
        <v>#N/A</v>
      </c>
      <c r="G355" s="8" t="e">
        <f t="shared" si="27"/>
        <v>#N/A</v>
      </c>
      <c r="H355" s="8" t="s">
        <v>651</v>
      </c>
      <c r="I355" s="1" t="e">
        <f t="shared" si="25"/>
        <v>#N/A</v>
      </c>
      <c r="M355"/>
      <c r="N355" s="68"/>
      <c r="O355" s="68"/>
      <c r="P355" t="str">
        <f t="shared" si="26"/>
        <v>510</v>
      </c>
      <c r="Q355" s="65" t="e">
        <f t="shared" si="30"/>
        <v>#N/A</v>
      </c>
      <c r="R355" s="65"/>
      <c r="S355" s="15" t="s">
        <v>1205</v>
      </c>
      <c r="T355" s="15"/>
      <c r="U355">
        <v>30</v>
      </c>
      <c r="V355"/>
      <c r="W355"/>
      <c r="X355"/>
      <c r="Y355"/>
      <c r="Z355"/>
      <c r="AA355"/>
      <c r="AB355"/>
      <c r="AC355"/>
      <c r="AD355"/>
      <c r="AE355"/>
      <c r="AF355"/>
      <c r="AG355"/>
      <c r="AH355"/>
    </row>
    <row r="356" spans="1:34" s="1" customFormat="1" ht="29" x14ac:dyDescent="0.35">
      <c r="A356" s="22" t="s">
        <v>957</v>
      </c>
      <c r="B356" s="3" t="s">
        <v>237</v>
      </c>
      <c r="C356">
        <v>30</v>
      </c>
      <c r="D356"/>
      <c r="E356" t="e">
        <f>VLOOKUP(A356,'2022-23'!$A$1:$B$445,1,FALSE)</f>
        <v>#N/A</v>
      </c>
      <c r="F356" s="8" t="e">
        <f>VLOOKUP(B356,'2022-23'!$B$2:$B$445,1,FALSE)</f>
        <v>#N/A</v>
      </c>
      <c r="G356" s="8" t="e">
        <f t="shared" si="27"/>
        <v>#N/A</v>
      </c>
      <c r="H356" s="8" t="s">
        <v>652</v>
      </c>
      <c r="I356" s="1" t="e">
        <f t="shared" si="25"/>
        <v>#N/A</v>
      </c>
      <c r="M356"/>
      <c r="N356" s="68"/>
      <c r="O356" s="68"/>
      <c r="P356" t="str">
        <f t="shared" si="26"/>
        <v>511</v>
      </c>
      <c r="Q356" s="65" t="e">
        <f t="shared" si="30"/>
        <v>#N/A</v>
      </c>
      <c r="R356" s="65"/>
      <c r="S356" s="15" t="s">
        <v>1205</v>
      </c>
      <c r="T356" s="15"/>
      <c r="U356">
        <v>30</v>
      </c>
      <c r="V356"/>
      <c r="W356"/>
      <c r="X356"/>
      <c r="Y356"/>
      <c r="Z356"/>
      <c r="AA356"/>
      <c r="AB356"/>
      <c r="AC356"/>
      <c r="AD356"/>
      <c r="AE356"/>
      <c r="AF356"/>
      <c r="AG356"/>
      <c r="AH356"/>
    </row>
    <row r="357" spans="1:34" s="1" customFormat="1" x14ac:dyDescent="0.35">
      <c r="A357" s="22" t="s">
        <v>958</v>
      </c>
      <c r="B357" s="3" t="s">
        <v>238</v>
      </c>
      <c r="C357">
        <v>30</v>
      </c>
      <c r="D357"/>
      <c r="E357" t="e">
        <f>VLOOKUP(A357,'2022-23'!$A$1:$B$445,1,FALSE)</f>
        <v>#N/A</v>
      </c>
      <c r="F357" s="8" t="e">
        <f>VLOOKUP(B357,'2022-23'!$B$2:$B$445,1,FALSE)</f>
        <v>#N/A</v>
      </c>
      <c r="G357" s="8" t="e">
        <f t="shared" si="27"/>
        <v>#N/A</v>
      </c>
      <c r="H357" s="8" t="s">
        <v>653</v>
      </c>
      <c r="I357" s="1" t="e">
        <f t="shared" si="25"/>
        <v>#N/A</v>
      </c>
      <c r="M357"/>
      <c r="N357" s="68"/>
      <c r="O357" s="68"/>
      <c r="P357" t="str">
        <f t="shared" si="26"/>
        <v>512</v>
      </c>
      <c r="Q357" s="65" t="e">
        <f t="shared" si="30"/>
        <v>#N/A</v>
      </c>
      <c r="R357" s="65"/>
      <c r="S357" s="15" t="s">
        <v>1205</v>
      </c>
      <c r="T357" s="15"/>
      <c r="U357">
        <v>30</v>
      </c>
      <c r="V357"/>
      <c r="W357"/>
      <c r="X357"/>
      <c r="Y357"/>
      <c r="Z357"/>
      <c r="AA357"/>
      <c r="AB357"/>
      <c r="AC357"/>
      <c r="AD357"/>
      <c r="AE357"/>
      <c r="AF357"/>
      <c r="AG357"/>
      <c r="AH357"/>
    </row>
    <row r="358" spans="1:34" s="1" customFormat="1" ht="29" x14ac:dyDescent="0.35">
      <c r="A358" s="22" t="s">
        <v>959</v>
      </c>
      <c r="B358" s="3" t="s">
        <v>239</v>
      </c>
      <c r="C358">
        <v>30</v>
      </c>
      <c r="D358"/>
      <c r="E358" t="e">
        <f>VLOOKUP(A358,'2022-23'!$A$1:$B$445,1,FALSE)</f>
        <v>#N/A</v>
      </c>
      <c r="F358" s="8" t="e">
        <v>#N/A</v>
      </c>
      <c r="G358" s="8" t="e">
        <f t="shared" si="27"/>
        <v>#N/A</v>
      </c>
      <c r="H358" s="8" t="s">
        <v>654</v>
      </c>
      <c r="I358" s="1" t="e">
        <f t="shared" si="25"/>
        <v>#N/A</v>
      </c>
      <c r="M358"/>
      <c r="N358" s="68"/>
      <c r="O358" s="68"/>
      <c r="P358" t="str">
        <f t="shared" si="26"/>
        <v>513</v>
      </c>
      <c r="Q358" s="65" t="e">
        <f t="shared" si="30"/>
        <v>#N/A</v>
      </c>
      <c r="R358" s="65"/>
      <c r="S358" s="15" t="s">
        <v>1205</v>
      </c>
      <c r="T358" s="15"/>
      <c r="U358">
        <v>30</v>
      </c>
      <c r="V358"/>
      <c r="W358"/>
      <c r="X358"/>
      <c r="Y358"/>
      <c r="Z358"/>
      <c r="AA358"/>
      <c r="AB358"/>
      <c r="AC358"/>
      <c r="AD358"/>
      <c r="AE358"/>
      <c r="AF358"/>
      <c r="AG358"/>
      <c r="AH358"/>
    </row>
    <row r="359" spans="1:34" s="1" customFormat="1" ht="29" x14ac:dyDescent="0.35">
      <c r="A359" s="23" t="s">
        <v>960</v>
      </c>
      <c r="B359" s="4" t="s">
        <v>240</v>
      </c>
      <c r="C359" s="1">
        <v>30</v>
      </c>
      <c r="E359" t="e">
        <f>VLOOKUP(A359,'2022-23'!$A$1:$B$445,1,FALSE)</f>
        <v>#N/A</v>
      </c>
      <c r="F359" s="10" t="e">
        <f>VLOOKUP(B359,'2022-23'!$B$2:$B$445,1,FALSE)</f>
        <v>#N/A</v>
      </c>
      <c r="G359" s="10" t="e">
        <f t="shared" si="27"/>
        <v>#N/A</v>
      </c>
      <c r="H359" s="11" t="s">
        <v>655</v>
      </c>
      <c r="I359" s="1" t="e">
        <f t="shared" si="25"/>
        <v>#N/A</v>
      </c>
      <c r="N359" s="71"/>
      <c r="O359" s="71"/>
      <c r="P359" t="str">
        <f t="shared" si="26"/>
        <v>519</v>
      </c>
      <c r="Q359" s="65" t="e">
        <f t="shared" si="30"/>
        <v>#N/A</v>
      </c>
      <c r="R359" s="65"/>
      <c r="S359" s="15" t="s">
        <v>1205</v>
      </c>
      <c r="T359" s="15"/>
      <c r="U359" s="1">
        <v>30</v>
      </c>
      <c r="W359"/>
      <c r="X359"/>
      <c r="Y359"/>
    </row>
    <row r="360" spans="1:34" s="1" customFormat="1" ht="29" x14ac:dyDescent="0.35">
      <c r="A360" s="21" t="s">
        <v>961</v>
      </c>
      <c r="B360" s="3" t="s">
        <v>241</v>
      </c>
      <c r="C360">
        <v>30</v>
      </c>
      <c r="D360"/>
      <c r="E360" t="e">
        <f>VLOOKUP(A360,'2022-23'!$A$1:$B$445,1,FALSE)</f>
        <v>#N/A</v>
      </c>
      <c r="F360" t="str">
        <f>VLOOKUP(B360,'2022-23'!$B$2:$B$445,1,FALSE)</f>
        <v>House Rent, Garage Rent (Actual)</v>
      </c>
      <c r="G360" t="e">
        <f t="shared" si="27"/>
        <v>#N/A</v>
      </c>
      <c r="H360"/>
      <c r="I360" s="1" t="e">
        <f t="shared" si="25"/>
        <v>#N/A</v>
      </c>
      <c r="M360"/>
      <c r="N360" s="68"/>
      <c r="O360" s="68"/>
      <c r="P360" t="str">
        <f t="shared" si="26"/>
        <v>520</v>
      </c>
      <c r="Q360" s="65" t="e">
        <f t="shared" si="30"/>
        <v>#N/A</v>
      </c>
      <c r="R360" s="65"/>
      <c r="S360" s="15" t="s">
        <v>1205</v>
      </c>
      <c r="T360" s="15"/>
      <c r="U360">
        <v>30</v>
      </c>
      <c r="V360"/>
      <c r="W360">
        <v>1</v>
      </c>
      <c r="X360"/>
      <c r="Y360"/>
      <c r="Z360"/>
      <c r="AA360"/>
      <c r="AB360"/>
      <c r="AC360"/>
      <c r="AD360"/>
      <c r="AE360"/>
      <c r="AF360"/>
      <c r="AG360"/>
      <c r="AH360"/>
    </row>
    <row r="361" spans="1:34" s="1" customFormat="1" ht="29" x14ac:dyDescent="0.35">
      <c r="A361" s="22" t="s">
        <v>962</v>
      </c>
      <c r="B361" s="3" t="s">
        <v>242</v>
      </c>
      <c r="C361">
        <v>30</v>
      </c>
      <c r="D361"/>
      <c r="E361" t="e">
        <f>VLOOKUP(A361,'2022-23'!$A$1:$B$445,1,FALSE)</f>
        <v>#N/A</v>
      </c>
      <c r="F361" t="str">
        <f>VLOOKUP(B361,'2022-23'!$B$2:$B$445,1,FALSE)</f>
        <v>Hotel Lodging Charges</v>
      </c>
      <c r="G361" t="e">
        <f t="shared" si="27"/>
        <v>#N/A</v>
      </c>
      <c r="H361"/>
      <c r="I361" s="1" t="e">
        <f t="shared" si="25"/>
        <v>#N/A</v>
      </c>
      <c r="M361"/>
      <c r="N361" s="68"/>
      <c r="O361" s="68"/>
      <c r="P361" t="str">
        <f t="shared" si="26"/>
        <v>521</v>
      </c>
      <c r="Q361" s="65" t="e">
        <f t="shared" si="30"/>
        <v>#N/A</v>
      </c>
      <c r="R361" s="65"/>
      <c r="S361" s="15" t="s">
        <v>1205</v>
      </c>
      <c r="T361" s="15"/>
      <c r="U361">
        <v>30</v>
      </c>
      <c r="V361"/>
      <c r="W361">
        <v>1</v>
      </c>
      <c r="X361"/>
      <c r="Y361"/>
      <c r="Z361"/>
      <c r="AA361"/>
      <c r="AB361"/>
      <c r="AC361"/>
      <c r="AD361"/>
      <c r="AE361"/>
      <c r="AF361"/>
      <c r="AG361"/>
      <c r="AH361"/>
    </row>
    <row r="362" spans="1:34" s="1" customFormat="1" ht="29" x14ac:dyDescent="0.35">
      <c r="A362" s="21" t="s">
        <v>963</v>
      </c>
      <c r="B362" s="3" t="s">
        <v>243</v>
      </c>
      <c r="C362">
        <v>30</v>
      </c>
      <c r="D362"/>
      <c r="E362" t="e">
        <f>VLOOKUP(A362,'2022-23'!$A$1:$B$445,1,FALSE)</f>
        <v>#N/A</v>
      </c>
      <c r="F362" t="str">
        <f>VLOOKUP(B362,'2022-23'!$B$2:$B$445,1,FALSE)</f>
        <v>Residential Land Rent</v>
      </c>
      <c r="G362" t="e">
        <f t="shared" si="27"/>
        <v>#N/A</v>
      </c>
      <c r="H362"/>
      <c r="I362" s="1" t="e">
        <f t="shared" si="25"/>
        <v>#N/A</v>
      </c>
      <c r="M362"/>
      <c r="N362" s="68"/>
      <c r="O362" s="68"/>
      <c r="P362" t="str">
        <f t="shared" si="26"/>
        <v>522</v>
      </c>
      <c r="Q362" s="65" t="e">
        <f t="shared" si="30"/>
        <v>#N/A</v>
      </c>
      <c r="R362" s="65"/>
      <c r="S362" s="15" t="s">
        <v>1205</v>
      </c>
      <c r="T362" s="15"/>
      <c r="U362">
        <v>30</v>
      </c>
      <c r="V362"/>
      <c r="W362">
        <v>1</v>
      </c>
      <c r="X362"/>
      <c r="Y362"/>
      <c r="Z362"/>
      <c r="AA362"/>
      <c r="AB362"/>
      <c r="AC362"/>
      <c r="AD362"/>
      <c r="AE362"/>
      <c r="AF362"/>
      <c r="AG362"/>
      <c r="AH362"/>
    </row>
    <row r="363" spans="1:34" s="1" customFormat="1" ht="29" x14ac:dyDescent="0.35">
      <c r="A363" s="22" t="s">
        <v>964</v>
      </c>
      <c r="B363" s="3" t="s">
        <v>244</v>
      </c>
      <c r="C363">
        <v>30</v>
      </c>
      <c r="D363"/>
      <c r="E363" t="e">
        <f>VLOOKUP(A363,'2022-23'!$A$1:$B$445,1,FALSE)</f>
        <v>#N/A</v>
      </c>
      <c r="F363" t="str">
        <f>VLOOKUP(B363,'2022-23'!$B$2:$B$445,1,FALSE)</f>
        <v>Other Consumer Rent</v>
      </c>
      <c r="G363" t="e">
        <f t="shared" si="27"/>
        <v>#N/A</v>
      </c>
      <c r="H363"/>
      <c r="I363" s="1" t="e">
        <f t="shared" ref="I363:I429" si="31">IF(G363="True",A363,"")</f>
        <v>#N/A</v>
      </c>
      <c r="M363"/>
      <c r="N363" s="68"/>
      <c r="O363" s="68"/>
      <c r="P363" t="str">
        <f t="shared" si="26"/>
        <v>523</v>
      </c>
      <c r="Q363" s="65" t="e">
        <f t="shared" si="30"/>
        <v>#N/A</v>
      </c>
      <c r="R363" s="65"/>
      <c r="S363" s="15" t="s">
        <v>1205</v>
      </c>
      <c r="T363" s="15"/>
      <c r="U363">
        <v>30</v>
      </c>
      <c r="V363"/>
      <c r="W363">
        <v>1</v>
      </c>
      <c r="X363"/>
      <c r="Y363"/>
      <c r="Z363"/>
      <c r="AA363"/>
      <c r="AB363"/>
      <c r="AC363"/>
      <c r="AD363"/>
      <c r="AE363"/>
      <c r="AF363"/>
      <c r="AG363"/>
      <c r="AH363"/>
    </row>
    <row r="364" spans="1:34" s="1" customFormat="1" ht="29" x14ac:dyDescent="0.35">
      <c r="A364" s="23" t="s">
        <v>965</v>
      </c>
      <c r="B364" s="4" t="s">
        <v>245</v>
      </c>
      <c r="C364" s="1">
        <v>30</v>
      </c>
      <c r="E364" t="e">
        <f>VLOOKUP(A364,'2022-23'!$A$1:$B$445,1,FALSE)</f>
        <v>#N/A</v>
      </c>
      <c r="F364" t="str">
        <f>VLOOKUP(B364,'2022-23'!$B$2:$B$445,1,FALSE)</f>
        <v>Rent: Sub-Total (520-523)</v>
      </c>
      <c r="G364" t="e">
        <f t="shared" si="27"/>
        <v>#N/A</v>
      </c>
      <c r="I364" s="1" t="e">
        <f t="shared" si="31"/>
        <v>#N/A</v>
      </c>
      <c r="N364" s="71"/>
      <c r="O364" s="71"/>
      <c r="P364" t="str">
        <f t="shared" si="26"/>
        <v>529</v>
      </c>
      <c r="Q364" s="65" t="e">
        <f t="shared" si="30"/>
        <v>#N/A</v>
      </c>
      <c r="R364" s="65"/>
      <c r="S364" s="15" t="s">
        <v>1205</v>
      </c>
      <c r="T364" s="15"/>
      <c r="U364" s="1">
        <v>30</v>
      </c>
      <c r="W364">
        <v>1</v>
      </c>
      <c r="X364"/>
      <c r="Y364"/>
    </row>
    <row r="365" spans="1:34" s="1" customFormat="1" x14ac:dyDescent="0.35">
      <c r="A365" s="21" t="s">
        <v>966</v>
      </c>
      <c r="B365" s="3" t="s">
        <v>246</v>
      </c>
      <c r="C365">
        <v>30</v>
      </c>
      <c r="D365"/>
      <c r="E365" t="e">
        <f>VLOOKUP(A365,'2022-23'!$A$1:$B$445,1,FALSE)</f>
        <v>#N/A</v>
      </c>
      <c r="F365" t="str">
        <f>VLOOKUP(B365,'2022-23'!$B$2:$B$445,1,FALSE)</f>
        <v>Water Charges</v>
      </c>
      <c r="G365" t="e">
        <f t="shared" si="27"/>
        <v>#N/A</v>
      </c>
      <c r="H365"/>
      <c r="I365" s="1" t="e">
        <f t="shared" si="31"/>
        <v>#N/A</v>
      </c>
      <c r="M365"/>
      <c r="N365" s="68"/>
      <c r="O365" s="68"/>
      <c r="P365" t="str">
        <f t="shared" si="26"/>
        <v>540</v>
      </c>
      <c r="Q365" s="65" t="e">
        <f t="shared" si="30"/>
        <v>#N/A</v>
      </c>
      <c r="R365" s="65"/>
      <c r="S365" s="15" t="s">
        <v>1205</v>
      </c>
      <c r="T365" s="15"/>
      <c r="U365">
        <v>30</v>
      </c>
      <c r="V365"/>
      <c r="W365">
        <v>1</v>
      </c>
      <c r="X365"/>
      <c r="Y365"/>
      <c r="Z365"/>
      <c r="AA365"/>
      <c r="AB365"/>
      <c r="AC365"/>
      <c r="AD365"/>
      <c r="AE365"/>
      <c r="AF365"/>
      <c r="AG365"/>
      <c r="AH365"/>
    </row>
    <row r="366" spans="1:34" s="1" customFormat="1" ht="29" x14ac:dyDescent="0.35">
      <c r="A366" s="21" t="s">
        <v>1083</v>
      </c>
      <c r="B366" s="3" t="s">
        <v>247</v>
      </c>
      <c r="C366">
        <v>30</v>
      </c>
      <c r="D366"/>
      <c r="E366" s="8" t="e">
        <f>VLOOKUP(A366,'2022-23'!$A$1:$B$445,1,FALSE)</f>
        <v>#N/A</v>
      </c>
      <c r="F366" s="8" t="str">
        <f>VLOOKUP(B366,'2022-23'!$B$2:$B$445,1,FALSE)</f>
        <v>Other Consumer Taxes &amp; Cesses</v>
      </c>
      <c r="G366" s="8" t="e">
        <f t="shared" si="27"/>
        <v>#N/A</v>
      </c>
      <c r="H366" s="8" t="s">
        <v>656</v>
      </c>
      <c r="I366" s="1" t="e">
        <f t="shared" si="31"/>
        <v>#N/A</v>
      </c>
      <c r="M366"/>
      <c r="N366" s="68"/>
      <c r="O366" s="68"/>
      <c r="P366" t="str">
        <f t="shared" si="26"/>
        <v>541</v>
      </c>
      <c r="Q366" s="65">
        <v>899</v>
      </c>
      <c r="R366" s="65"/>
      <c r="S366" s="15" t="s">
        <v>1205</v>
      </c>
      <c r="T366" s="15"/>
      <c r="U366">
        <v>30</v>
      </c>
      <c r="V366"/>
      <c r="W366"/>
      <c r="X366"/>
      <c r="Y366"/>
      <c r="Z366"/>
      <c r="AA366"/>
      <c r="AB366"/>
      <c r="AC366"/>
      <c r="AD366"/>
      <c r="AE366"/>
      <c r="AF366"/>
      <c r="AG366"/>
      <c r="AH366"/>
    </row>
    <row r="367" spans="1:34" s="1" customFormat="1" ht="43.5" x14ac:dyDescent="0.35">
      <c r="A367" s="23" t="s">
        <v>1084</v>
      </c>
      <c r="B367" s="4" t="s">
        <v>248</v>
      </c>
      <c r="C367" s="1">
        <v>30</v>
      </c>
      <c r="E367" s="8" t="e">
        <f>VLOOKUP(A367,'2022-23'!$A$1:$B$445,1,FALSE)</f>
        <v>#N/A</v>
      </c>
      <c r="F367" s="8" t="e">
        <f>VLOOKUP(B367,'2022-23'!$B$2:$B$445,1,FALSE)</f>
        <v>#N/A</v>
      </c>
      <c r="G367" s="8" t="e">
        <f t="shared" si="27"/>
        <v>#N/A</v>
      </c>
      <c r="H367" s="12" t="s">
        <v>657</v>
      </c>
      <c r="I367" s="1" t="e">
        <f t="shared" si="31"/>
        <v>#N/A</v>
      </c>
      <c r="N367" s="71"/>
      <c r="O367" s="71"/>
      <c r="P367" t="str">
        <f t="shared" si="26"/>
        <v>549</v>
      </c>
      <c r="Q367" s="65"/>
      <c r="R367" s="65"/>
      <c r="S367" s="15" t="s">
        <v>1205</v>
      </c>
      <c r="T367" s="15"/>
      <c r="U367" s="1">
        <v>30</v>
      </c>
      <c r="W367"/>
      <c r="X367"/>
      <c r="Y367"/>
      <c r="Z367">
        <v>1</v>
      </c>
    </row>
    <row r="368" spans="1:34" s="1" customFormat="1" x14ac:dyDescent="0.35">
      <c r="A368" s="22" t="s">
        <v>971</v>
      </c>
      <c r="B368" s="3" t="s">
        <v>54</v>
      </c>
      <c r="C368">
        <v>365</v>
      </c>
      <c r="D368"/>
      <c r="E368" t="e">
        <f>VLOOKUP(A368,'2022-23'!$A$1:$B$445,1,FALSE)</f>
        <v>#N/A</v>
      </c>
      <c r="F368" t="str">
        <f>VLOOKUP(B368,'2022-23'!$B$2:$B$445,1,FALSE)</f>
        <v>Bedstead</v>
      </c>
      <c r="G368" t="e">
        <f t="shared" si="27"/>
        <v>#N/A</v>
      </c>
      <c r="H368"/>
      <c r="I368" s="1" t="e">
        <f t="shared" si="31"/>
        <v>#N/A</v>
      </c>
      <c r="M368"/>
      <c r="N368" s="68"/>
      <c r="O368" s="68"/>
      <c r="P368" t="str">
        <f t="shared" si="26"/>
        <v>550</v>
      </c>
      <c r="Q368" s="65" t="e">
        <f t="shared" ref="Q368:Q381" si="32">+E368</f>
        <v>#N/A</v>
      </c>
      <c r="R368" s="65"/>
      <c r="S368" s="15" t="s">
        <v>1206</v>
      </c>
      <c r="T368" s="15"/>
      <c r="U368">
        <v>365</v>
      </c>
      <c r="V368"/>
      <c r="W368">
        <v>1</v>
      </c>
      <c r="X368"/>
      <c r="Y368"/>
      <c r="Z368"/>
      <c r="AA368"/>
      <c r="AB368"/>
      <c r="AC368"/>
      <c r="AD368"/>
      <c r="AE368"/>
      <c r="AF368"/>
      <c r="AG368"/>
      <c r="AH368"/>
    </row>
    <row r="369" spans="1:34" s="1" customFormat="1" ht="29" x14ac:dyDescent="0.35">
      <c r="A369" s="22" t="s">
        <v>972</v>
      </c>
      <c r="B369" s="3" t="s">
        <v>249</v>
      </c>
      <c r="C369">
        <v>365</v>
      </c>
      <c r="D369"/>
      <c r="E369" t="e">
        <f>VLOOKUP(A369,'2022-23'!$A$1:$B$445,1,FALSE)</f>
        <v>#N/A</v>
      </c>
      <c r="F369" t="str">
        <f>VLOOKUP(B369,'2022-23'!$B$2:$B$445,1,FALSE)</f>
        <v>Almirah, Dressing Table</v>
      </c>
      <c r="G369" t="e">
        <f t="shared" si="27"/>
        <v>#N/A</v>
      </c>
      <c r="H369"/>
      <c r="I369" s="1" t="e">
        <f t="shared" si="31"/>
        <v>#N/A</v>
      </c>
      <c r="M369"/>
      <c r="N369" s="68"/>
      <c r="O369" s="68"/>
      <c r="P369" t="str">
        <f t="shared" si="26"/>
        <v>551</v>
      </c>
      <c r="Q369" s="65" t="e">
        <f t="shared" si="32"/>
        <v>#N/A</v>
      </c>
      <c r="R369" s="65"/>
      <c r="S369" s="15" t="s">
        <v>1206</v>
      </c>
      <c r="T369" s="15"/>
      <c r="U369">
        <v>365</v>
      </c>
      <c r="V369"/>
      <c r="W369">
        <v>1</v>
      </c>
      <c r="X369"/>
      <c r="Y369"/>
      <c r="Z369"/>
      <c r="AA369"/>
      <c r="AB369"/>
      <c r="AC369"/>
      <c r="AD369"/>
      <c r="AE369"/>
      <c r="AF369"/>
      <c r="AG369"/>
      <c r="AH369"/>
    </row>
    <row r="370" spans="1:34" s="1" customFormat="1" ht="29" x14ac:dyDescent="0.35">
      <c r="A370" s="22" t="s">
        <v>973</v>
      </c>
      <c r="B370" s="3" t="s">
        <v>250</v>
      </c>
      <c r="C370">
        <v>365</v>
      </c>
      <c r="D370"/>
      <c r="E370" t="e">
        <f>VLOOKUP(A370,'2022-23'!$A$1:$B$445,1,FALSE)</f>
        <v>#N/A</v>
      </c>
      <c r="F370" t="str">
        <f>VLOOKUP(B370,'2022-23'!$B$2:$B$445,1,FALSE)</f>
        <v>Chair, Stool, Bench, Table</v>
      </c>
      <c r="G370" t="e">
        <f t="shared" si="27"/>
        <v>#N/A</v>
      </c>
      <c r="H370"/>
      <c r="I370" s="1" t="e">
        <f t="shared" si="31"/>
        <v>#N/A</v>
      </c>
      <c r="M370"/>
      <c r="N370" s="68"/>
      <c r="O370" s="68"/>
      <c r="P370" t="str">
        <f t="shared" si="26"/>
        <v>552</v>
      </c>
      <c r="Q370" s="65" t="e">
        <f t="shared" si="32"/>
        <v>#N/A</v>
      </c>
      <c r="R370" s="65"/>
      <c r="S370" s="15" t="s">
        <v>1206</v>
      </c>
      <c r="T370" s="15"/>
      <c r="U370">
        <v>365</v>
      </c>
      <c r="V370"/>
      <c r="W370">
        <v>1</v>
      </c>
      <c r="X370"/>
      <c r="Y370"/>
      <c r="Z370"/>
      <c r="AA370"/>
      <c r="AB370"/>
      <c r="AC370"/>
      <c r="AD370"/>
      <c r="AE370"/>
      <c r="AF370"/>
      <c r="AG370"/>
      <c r="AH370"/>
    </row>
    <row r="371" spans="1:34" s="1" customFormat="1" ht="43.5" x14ac:dyDescent="0.35">
      <c r="A371" s="22" t="s">
        <v>974</v>
      </c>
      <c r="B371" s="3" t="s">
        <v>251</v>
      </c>
      <c r="C371">
        <v>365</v>
      </c>
      <c r="D371"/>
      <c r="E371" t="e">
        <f>VLOOKUP(A371,'2022-23'!$A$1:$B$445,1,FALSE)</f>
        <v>#N/A</v>
      </c>
      <c r="F371" s="8" t="e">
        <f>VLOOKUP(B371,'2022-23'!$B$2:$B$445,1,FALSE)</f>
        <v>#N/A</v>
      </c>
      <c r="G371" s="8" t="e">
        <f t="shared" si="27"/>
        <v>#N/A</v>
      </c>
      <c r="H371" s="8" t="s">
        <v>658</v>
      </c>
      <c r="I371" s="1" t="e">
        <f t="shared" si="31"/>
        <v>#N/A</v>
      </c>
      <c r="M371"/>
      <c r="N371" s="68"/>
      <c r="O371" s="68"/>
      <c r="P371" t="str">
        <f t="shared" si="26"/>
        <v>553</v>
      </c>
      <c r="Q371" s="65" t="e">
        <f t="shared" si="32"/>
        <v>#N/A</v>
      </c>
      <c r="R371" s="65"/>
      <c r="S371" s="15" t="s">
        <v>1206</v>
      </c>
      <c r="T371" s="15"/>
      <c r="U371">
        <v>365</v>
      </c>
      <c r="V371"/>
      <c r="W371"/>
      <c r="X371"/>
      <c r="Y371"/>
      <c r="Z371"/>
      <c r="AA371"/>
      <c r="AB371"/>
      <c r="AC371"/>
      <c r="AD371"/>
      <c r="AE371"/>
      <c r="AF371"/>
      <c r="AG371"/>
      <c r="AH371"/>
    </row>
    <row r="372" spans="1:34" s="1" customFormat="1" ht="29" x14ac:dyDescent="0.35">
      <c r="A372" s="22" t="s">
        <v>975</v>
      </c>
      <c r="B372" s="3" t="s">
        <v>252</v>
      </c>
      <c r="C372">
        <v>365</v>
      </c>
      <c r="D372"/>
      <c r="E372" t="e">
        <f>VLOOKUP(A372,'2022-23'!$A$1:$B$445,1,FALSE)</f>
        <v>#N/A</v>
      </c>
      <c r="F372" s="8" t="e">
        <f>VLOOKUP(B372,'2022-23'!$B$2:$B$445,1,FALSE)</f>
        <v>#N/A</v>
      </c>
      <c r="G372" s="8" t="e">
        <f t="shared" si="27"/>
        <v>#N/A</v>
      </c>
      <c r="H372" s="8" t="s">
        <v>659</v>
      </c>
      <c r="I372" s="1" t="e">
        <f t="shared" si="31"/>
        <v>#N/A</v>
      </c>
      <c r="M372"/>
      <c r="N372" s="68"/>
      <c r="O372" s="68"/>
      <c r="P372" t="str">
        <f t="shared" si="26"/>
        <v>554</v>
      </c>
      <c r="Q372" s="65" t="e">
        <f t="shared" si="32"/>
        <v>#N/A</v>
      </c>
      <c r="R372" s="65"/>
      <c r="S372" s="15" t="s">
        <v>1206</v>
      </c>
      <c r="T372" s="15"/>
      <c r="U372">
        <v>365</v>
      </c>
      <c r="V372"/>
      <c r="W372"/>
      <c r="X372"/>
      <c r="Y372"/>
      <c r="Z372"/>
      <c r="AA372"/>
      <c r="AB372"/>
      <c r="AC372"/>
      <c r="AD372"/>
      <c r="AE372"/>
      <c r="AF372"/>
      <c r="AG372"/>
      <c r="AH372"/>
    </row>
    <row r="373" spans="1:34" s="1" customFormat="1" ht="29" x14ac:dyDescent="0.35">
      <c r="A373" s="22" t="s">
        <v>976</v>
      </c>
      <c r="B373" s="3" t="s">
        <v>253</v>
      </c>
      <c r="C373">
        <v>365</v>
      </c>
      <c r="D373"/>
      <c r="E373" t="e">
        <f>VLOOKUP(A373,'2022-23'!$A$1:$B$445,1,FALSE)</f>
        <v>#N/A</v>
      </c>
      <c r="F373" t="str">
        <f>VLOOKUP(B373,'2022-23'!$B$2:$B$445,1,FALSE)</f>
        <v>Carpet, Daree &amp; Other Floor Mattings</v>
      </c>
      <c r="G373" t="e">
        <f t="shared" si="27"/>
        <v>#N/A</v>
      </c>
      <c r="H373"/>
      <c r="I373" s="1" t="e">
        <f t="shared" si="31"/>
        <v>#N/A</v>
      </c>
      <c r="M373"/>
      <c r="N373" s="68"/>
      <c r="O373" s="68"/>
      <c r="P373" t="str">
        <f t="shared" si="26"/>
        <v>555</v>
      </c>
      <c r="Q373" s="65" t="e">
        <f t="shared" si="32"/>
        <v>#N/A</v>
      </c>
      <c r="R373" s="65"/>
      <c r="S373" s="15" t="s">
        <v>1206</v>
      </c>
      <c r="T373" s="15"/>
      <c r="U373">
        <v>365</v>
      </c>
      <c r="V373"/>
      <c r="W373">
        <v>1</v>
      </c>
      <c r="X373"/>
      <c r="Y373"/>
      <c r="Z373"/>
      <c r="AA373"/>
      <c r="AB373"/>
      <c r="AC373"/>
      <c r="AD373"/>
      <c r="AE373"/>
      <c r="AF373"/>
      <c r="AG373"/>
      <c r="AH373"/>
    </row>
    <row r="374" spans="1:34" s="1" customFormat="1" ht="29" x14ac:dyDescent="0.35">
      <c r="A374" s="22" t="s">
        <v>977</v>
      </c>
      <c r="B374" s="3" t="s">
        <v>254</v>
      </c>
      <c r="C374">
        <v>365</v>
      </c>
      <c r="D374"/>
      <c r="E374" t="e">
        <f>VLOOKUP(A374,'2022-23'!$A$1:$B$445,1,FALSE)</f>
        <v>#N/A</v>
      </c>
      <c r="F374" t="str">
        <f>VLOOKUP(B374,'2022-23'!$B$2:$B$445,1,FALSE)</f>
        <v>Paintings, Drawings, Engravings, Etc.</v>
      </c>
      <c r="G374" t="e">
        <f t="shared" si="27"/>
        <v>#N/A</v>
      </c>
      <c r="H374"/>
      <c r="I374" s="1" t="e">
        <f t="shared" si="31"/>
        <v>#N/A</v>
      </c>
      <c r="M374"/>
      <c r="N374" s="68"/>
      <c r="O374" s="68"/>
      <c r="P374" t="str">
        <f t="shared" si="26"/>
        <v>556</v>
      </c>
      <c r="Q374" s="65" t="e">
        <f t="shared" si="32"/>
        <v>#N/A</v>
      </c>
      <c r="R374" s="65"/>
      <c r="S374" s="15" t="s">
        <v>1206</v>
      </c>
      <c r="T374" s="15"/>
      <c r="U374">
        <v>365</v>
      </c>
      <c r="V374"/>
      <c r="W374">
        <v>1</v>
      </c>
      <c r="X374"/>
      <c r="Y374"/>
      <c r="Z374"/>
      <c r="AA374"/>
      <c r="AB374"/>
      <c r="AC374"/>
      <c r="AD374"/>
      <c r="AE374"/>
      <c r="AF374"/>
      <c r="AG374"/>
      <c r="AH374"/>
    </row>
    <row r="375" spans="1:34" s="1" customFormat="1" ht="43.5" x14ac:dyDescent="0.35">
      <c r="A375" s="22" t="s">
        <v>978</v>
      </c>
      <c r="B375" s="3" t="s">
        <v>255</v>
      </c>
      <c r="C375">
        <v>365</v>
      </c>
      <c r="D375"/>
      <c r="E375" t="e">
        <f>VLOOKUP(A375,'2022-23'!$A$1:$B$445,1,FALSE)</f>
        <v>#N/A</v>
      </c>
      <c r="F375" t="str">
        <f>VLOOKUP(B375,'2022-23'!$B$2:$B$445,1,FALSE)</f>
        <v>Other Furniture &amp; Fixtures (Couch, Sofa, Etc.)</v>
      </c>
      <c r="G375" t="e">
        <f t="shared" si="27"/>
        <v>#N/A</v>
      </c>
      <c r="H375"/>
      <c r="I375" s="1" t="e">
        <f t="shared" si="31"/>
        <v>#N/A</v>
      </c>
      <c r="M375"/>
      <c r="N375" s="68"/>
      <c r="O375" s="68"/>
      <c r="P375" t="str">
        <f t="shared" si="26"/>
        <v>557</v>
      </c>
      <c r="Q375" s="65" t="e">
        <f t="shared" si="32"/>
        <v>#N/A</v>
      </c>
      <c r="R375" s="65"/>
      <c r="S375" s="15" t="s">
        <v>1206</v>
      </c>
      <c r="T375" s="15"/>
      <c r="U375">
        <v>365</v>
      </c>
      <c r="V375"/>
      <c r="W375">
        <v>1</v>
      </c>
      <c r="X375"/>
      <c r="Y375"/>
      <c r="Z375"/>
      <c r="AA375"/>
      <c r="AB375"/>
      <c r="AC375"/>
      <c r="AD375"/>
      <c r="AE375"/>
      <c r="AF375"/>
      <c r="AG375"/>
      <c r="AH375"/>
    </row>
    <row r="376" spans="1:34" s="1" customFormat="1" ht="29" x14ac:dyDescent="0.35">
      <c r="A376" s="23" t="s">
        <v>979</v>
      </c>
      <c r="B376" s="4" t="s">
        <v>256</v>
      </c>
      <c r="C376" s="1">
        <v>365</v>
      </c>
      <c r="E376" t="e">
        <f>VLOOKUP(A376,'2022-23'!$A$1:$B$445,1,FALSE)</f>
        <v>#N/A</v>
      </c>
      <c r="F376" s="10" t="e">
        <f>VLOOKUP(B376,'2022-23'!$B$2:$B$445,1,FALSE)</f>
        <v>#N/A</v>
      </c>
      <c r="G376" s="10" t="e">
        <f t="shared" si="27"/>
        <v>#N/A</v>
      </c>
      <c r="H376" s="11" t="s">
        <v>660</v>
      </c>
      <c r="I376" s="1" t="e">
        <f t="shared" si="31"/>
        <v>#N/A</v>
      </c>
      <c r="N376" s="71"/>
      <c r="O376" s="71"/>
      <c r="P376" t="str">
        <f t="shared" si="26"/>
        <v>559</v>
      </c>
      <c r="Q376" s="65" t="e">
        <f t="shared" si="32"/>
        <v>#N/A</v>
      </c>
      <c r="R376" s="65"/>
      <c r="S376" s="15" t="s">
        <v>1206</v>
      </c>
      <c r="T376" s="15"/>
      <c r="U376" s="1">
        <v>365</v>
      </c>
      <c r="W376"/>
      <c r="X376"/>
      <c r="Y376"/>
    </row>
    <row r="377" spans="1:34" s="1" customFormat="1" ht="29" x14ac:dyDescent="0.35">
      <c r="A377" s="22" t="s">
        <v>980</v>
      </c>
      <c r="B377" s="3" t="s">
        <v>257</v>
      </c>
      <c r="C377">
        <v>365</v>
      </c>
      <c r="D377"/>
      <c r="E377" t="e">
        <f>VLOOKUP(A377,'2022-23'!$A$1:$B$445,1,FALSE)</f>
        <v>#N/A</v>
      </c>
      <c r="F377" s="8" t="e">
        <v>#N/A</v>
      </c>
      <c r="G377" s="8" t="e">
        <f t="shared" si="27"/>
        <v>#N/A</v>
      </c>
      <c r="H377" s="8" t="s">
        <v>661</v>
      </c>
      <c r="I377" s="1" t="e">
        <f t="shared" si="31"/>
        <v>#N/A</v>
      </c>
      <c r="M377"/>
      <c r="N377" s="68"/>
      <c r="O377" s="68"/>
      <c r="P377" t="str">
        <f t="shared" si="26"/>
        <v>560</v>
      </c>
      <c r="Q377" s="65" t="e">
        <f t="shared" si="32"/>
        <v>#N/A</v>
      </c>
      <c r="R377" s="65"/>
      <c r="S377" s="15" t="s">
        <v>1206</v>
      </c>
      <c r="T377" s="15"/>
      <c r="U377">
        <v>365</v>
      </c>
      <c r="V377"/>
      <c r="W377"/>
      <c r="X377"/>
      <c r="Y377"/>
      <c r="Z377"/>
      <c r="AA377"/>
      <c r="AB377"/>
      <c r="AC377"/>
      <c r="AD377"/>
      <c r="AE377"/>
      <c r="AF377"/>
      <c r="AG377"/>
      <c r="AH377"/>
    </row>
    <row r="378" spans="1:34" s="1" customFormat="1" x14ac:dyDescent="0.35">
      <c r="A378" s="22" t="s">
        <v>981</v>
      </c>
      <c r="B378" s="3" t="s">
        <v>55</v>
      </c>
      <c r="C378">
        <v>365</v>
      </c>
      <c r="D378"/>
      <c r="E378" t="e">
        <f>VLOOKUP(A378,'2022-23'!$A$1:$B$445,1,FALSE)</f>
        <v>#N/A</v>
      </c>
      <c r="F378" s="8" t="e">
        <v>#N/A</v>
      </c>
      <c r="G378" s="8" t="e">
        <f t="shared" si="27"/>
        <v>#N/A</v>
      </c>
      <c r="H378" s="8" t="s">
        <v>662</v>
      </c>
      <c r="I378" s="1" t="e">
        <f t="shared" si="31"/>
        <v>#N/A</v>
      </c>
      <c r="M378"/>
      <c r="N378" s="68"/>
      <c r="O378" s="68"/>
      <c r="P378" t="str">
        <f t="shared" si="26"/>
        <v>561</v>
      </c>
      <c r="Q378" s="65" t="e">
        <f t="shared" si="32"/>
        <v>#N/A</v>
      </c>
      <c r="R378" s="65"/>
      <c r="S378" s="15" t="s">
        <v>1206</v>
      </c>
      <c r="T378" s="15"/>
      <c r="U378">
        <v>365</v>
      </c>
      <c r="V378"/>
      <c r="W378"/>
      <c r="X378"/>
      <c r="Y378"/>
      <c r="Z378"/>
      <c r="AA378"/>
      <c r="AB378"/>
      <c r="AC378"/>
      <c r="AD378"/>
      <c r="AE378"/>
      <c r="AF378"/>
      <c r="AG378"/>
      <c r="AH378"/>
    </row>
    <row r="379" spans="1:34" s="1" customFormat="1" x14ac:dyDescent="0.35">
      <c r="A379" s="22" t="s">
        <v>982</v>
      </c>
      <c r="B379" s="3" t="s">
        <v>258</v>
      </c>
      <c r="C379">
        <v>365</v>
      </c>
      <c r="D379"/>
      <c r="E379" t="e">
        <f>VLOOKUP(A379,'2022-23'!$A$1:$B$445,1,FALSE)</f>
        <v>#N/A</v>
      </c>
      <c r="F379" s="8" t="e">
        <f>VLOOKUP(B379,'2022-23'!$B$2:$B$445,1,FALSE)</f>
        <v>#N/A</v>
      </c>
      <c r="G379" s="8" t="e">
        <f t="shared" si="27"/>
        <v>#N/A</v>
      </c>
      <c r="H379" s="8" t="s">
        <v>663</v>
      </c>
      <c r="I379" s="1" t="e">
        <f t="shared" si="31"/>
        <v>#N/A</v>
      </c>
      <c r="M379"/>
      <c r="N379" s="68"/>
      <c r="O379" s="68"/>
      <c r="P379" t="str">
        <f t="shared" si="26"/>
        <v>562</v>
      </c>
      <c r="Q379" s="65" t="e">
        <f t="shared" si="32"/>
        <v>#N/A</v>
      </c>
      <c r="R379" s="65"/>
      <c r="S379" s="15" t="s">
        <v>1206</v>
      </c>
      <c r="T379" s="15"/>
      <c r="U379">
        <v>365</v>
      </c>
      <c r="V379"/>
      <c r="W379"/>
      <c r="X379"/>
      <c r="Y379"/>
      <c r="Z379"/>
      <c r="AA379"/>
      <c r="AB379"/>
      <c r="AC379"/>
      <c r="AD379"/>
      <c r="AE379"/>
      <c r="AF379"/>
      <c r="AG379"/>
      <c r="AH379"/>
    </row>
    <row r="380" spans="1:34" s="1" customFormat="1" ht="43.5" x14ac:dyDescent="0.35">
      <c r="A380" s="22" t="s">
        <v>983</v>
      </c>
      <c r="B380" s="3" t="s">
        <v>259</v>
      </c>
      <c r="C380">
        <v>365</v>
      </c>
      <c r="D380"/>
      <c r="E380" t="e">
        <f>VLOOKUP(A380,'2022-23'!$A$1:$B$445,1,FALSE)</f>
        <v>#N/A</v>
      </c>
      <c r="F380" s="8" t="e">
        <v>#N/A</v>
      </c>
      <c r="G380" s="8" t="e">
        <f t="shared" si="27"/>
        <v>#N/A</v>
      </c>
      <c r="H380" s="8" t="s">
        <v>664</v>
      </c>
      <c r="I380" s="1" t="e">
        <f t="shared" si="31"/>
        <v>#N/A</v>
      </c>
      <c r="M380"/>
      <c r="N380" s="68"/>
      <c r="O380" s="68"/>
      <c r="P380" t="str">
        <f t="shared" si="26"/>
        <v>563</v>
      </c>
      <c r="Q380" s="65" t="e">
        <f t="shared" si="32"/>
        <v>#N/A</v>
      </c>
      <c r="R380" s="65"/>
      <c r="S380" s="15" t="s">
        <v>1206</v>
      </c>
      <c r="T380" s="15"/>
      <c r="U380">
        <v>365</v>
      </c>
      <c r="V380"/>
      <c r="W380"/>
      <c r="X380"/>
      <c r="Y380"/>
      <c r="Z380"/>
      <c r="AA380"/>
      <c r="AB380"/>
      <c r="AC380"/>
      <c r="AD380"/>
      <c r="AE380"/>
      <c r="AF380"/>
      <c r="AG380"/>
      <c r="AH380"/>
    </row>
    <row r="381" spans="1:34" s="1" customFormat="1" ht="43.5" x14ac:dyDescent="0.35">
      <c r="A381" s="22" t="s">
        <v>984</v>
      </c>
      <c r="B381" s="3" t="s">
        <v>260</v>
      </c>
      <c r="C381">
        <v>365</v>
      </c>
      <c r="D381"/>
      <c r="E381" t="e">
        <f>VLOOKUP(A381,'2022-23'!$A$1:$B$445,1,FALSE)</f>
        <v>#N/A</v>
      </c>
      <c r="F381" s="8" t="e">
        <f>VLOOKUP(B381,'2022-23'!$B$2:$B$445,1,FALSE)</f>
        <v>#N/A</v>
      </c>
      <c r="G381" s="8" t="e">
        <f t="shared" si="27"/>
        <v>#N/A</v>
      </c>
      <c r="H381" s="8" t="s">
        <v>665</v>
      </c>
      <c r="I381" s="1" t="e">
        <f t="shared" si="31"/>
        <v>#N/A</v>
      </c>
      <c r="M381"/>
      <c r="N381" s="68"/>
      <c r="O381" s="68"/>
      <c r="P381" t="str">
        <f t="shared" ref="P381:P429" si="33">+A381</f>
        <v>564</v>
      </c>
      <c r="Q381" s="65" t="e">
        <f t="shared" si="32"/>
        <v>#N/A</v>
      </c>
      <c r="R381" s="65"/>
      <c r="S381" s="15" t="s">
        <v>1206</v>
      </c>
      <c r="T381" s="15"/>
      <c r="U381">
        <v>365</v>
      </c>
      <c r="V381"/>
      <c r="W381"/>
      <c r="X381"/>
      <c r="Y381"/>
      <c r="Z381"/>
      <c r="AA381"/>
      <c r="AB381"/>
      <c r="AC381"/>
      <c r="AD381"/>
      <c r="AE381"/>
      <c r="AF381"/>
      <c r="AG381"/>
      <c r="AH381"/>
    </row>
    <row r="382" spans="1:34" s="1" customFormat="1" x14ac:dyDescent="0.35">
      <c r="A382" s="22" t="s">
        <v>1085</v>
      </c>
      <c r="B382" s="3" t="s">
        <v>261</v>
      </c>
      <c r="C382">
        <v>365</v>
      </c>
      <c r="D382"/>
      <c r="E382" s="8" t="e">
        <f>VLOOKUP(A382,'2022-23'!$A$1:$B$445,1,FALSE)</f>
        <v>#N/A</v>
      </c>
      <c r="F382" s="8" t="e">
        <v>#N/A</v>
      </c>
      <c r="G382" s="8" t="e">
        <f t="shared" si="27"/>
        <v>#N/A</v>
      </c>
      <c r="H382" s="8" t="s">
        <v>666</v>
      </c>
      <c r="I382" s="1" t="e">
        <f t="shared" si="31"/>
        <v>#N/A</v>
      </c>
      <c r="M382"/>
      <c r="N382" s="68"/>
      <c r="O382" s="68"/>
      <c r="P382" t="str">
        <f t="shared" si="33"/>
        <v>565</v>
      </c>
      <c r="Q382" s="65"/>
      <c r="R382" s="73">
        <v>563</v>
      </c>
      <c r="S382" s="15" t="s">
        <v>1206</v>
      </c>
      <c r="T382" s="15"/>
      <c r="U382">
        <v>365</v>
      </c>
      <c r="V382"/>
      <c r="W382"/>
      <c r="X382"/>
      <c r="Y382"/>
      <c r="Z382">
        <v>1</v>
      </c>
      <c r="AA382"/>
      <c r="AB382"/>
      <c r="AC382"/>
      <c r="AD382"/>
      <c r="AE382"/>
      <c r="AF382"/>
      <c r="AG382"/>
      <c r="AH382"/>
    </row>
    <row r="383" spans="1:34" s="1" customFormat="1" ht="29" x14ac:dyDescent="0.35">
      <c r="A383" s="22" t="s">
        <v>1086</v>
      </c>
      <c r="B383" s="3" t="s">
        <v>262</v>
      </c>
      <c r="C383">
        <v>365</v>
      </c>
      <c r="D383"/>
      <c r="E383" s="8" t="e">
        <f>VLOOKUP(A383,'2022-23'!$A$1:$B$445,1,FALSE)</f>
        <v>#N/A</v>
      </c>
      <c r="F383" s="8" t="e">
        <v>#N/A</v>
      </c>
      <c r="G383" s="8" t="e">
        <f t="shared" si="27"/>
        <v>#N/A</v>
      </c>
      <c r="H383" s="8" t="s">
        <v>667</v>
      </c>
      <c r="I383" s="1" t="e">
        <f t="shared" si="31"/>
        <v>#N/A</v>
      </c>
      <c r="M383"/>
      <c r="N383" s="68"/>
      <c r="O383" s="68"/>
      <c r="P383" t="str">
        <f t="shared" si="33"/>
        <v>566</v>
      </c>
      <c r="Q383" s="65"/>
      <c r="R383" s="65"/>
      <c r="S383" s="15" t="s">
        <v>1206</v>
      </c>
      <c r="T383" s="15"/>
      <c r="U383">
        <v>365</v>
      </c>
      <c r="V383"/>
      <c r="W383"/>
      <c r="X383"/>
      <c r="Y383"/>
      <c r="Z383">
        <v>1</v>
      </c>
      <c r="AA383"/>
      <c r="AB383"/>
      <c r="AC383"/>
      <c r="AD383"/>
      <c r="AE383"/>
      <c r="AF383"/>
      <c r="AG383"/>
      <c r="AH383"/>
    </row>
    <row r="384" spans="1:34" s="1" customFormat="1" ht="43.5" x14ac:dyDescent="0.35">
      <c r="A384" s="23" t="s">
        <v>985</v>
      </c>
      <c r="B384" s="4" t="s">
        <v>263</v>
      </c>
      <c r="C384" s="1">
        <v>365</v>
      </c>
      <c r="E384" t="e">
        <f>VLOOKUP(A384,'2022-23'!$A$1:$B$445,1,FALSE)</f>
        <v>#N/A</v>
      </c>
      <c r="F384" s="10" t="e">
        <f>VLOOKUP(B384,'2022-23'!$B$2:$B$445,1,FALSE)</f>
        <v>#N/A</v>
      </c>
      <c r="G384" s="10" t="e">
        <f t="shared" si="27"/>
        <v>#N/A</v>
      </c>
      <c r="H384" s="11" t="s">
        <v>668</v>
      </c>
      <c r="I384" s="1" t="e">
        <f t="shared" si="31"/>
        <v>#N/A</v>
      </c>
      <c r="N384" s="71"/>
      <c r="O384" s="71"/>
      <c r="P384" t="str">
        <f t="shared" si="33"/>
        <v>569</v>
      </c>
      <c r="Q384" s="65" t="e">
        <f t="shared" ref="Q384:Q390" si="34">+E384</f>
        <v>#N/A</v>
      </c>
      <c r="R384" s="65"/>
      <c r="S384" s="15" t="s">
        <v>1206</v>
      </c>
      <c r="T384" s="15"/>
      <c r="U384" s="1">
        <v>365</v>
      </c>
      <c r="W384"/>
      <c r="X384"/>
      <c r="Y384"/>
    </row>
    <row r="385" spans="1:34" s="1" customFormat="1" ht="29" x14ac:dyDescent="0.35">
      <c r="A385" s="22" t="s">
        <v>986</v>
      </c>
      <c r="B385" s="3" t="s">
        <v>264</v>
      </c>
      <c r="C385">
        <v>365</v>
      </c>
      <c r="D385"/>
      <c r="E385" t="e">
        <f>VLOOKUP(A385,'2022-23'!$A$1:$B$445,1,FALSE)</f>
        <v>#N/A</v>
      </c>
      <c r="F385" t="str">
        <f>VLOOKUP(B385,'2022-23'!$B$2:$B$445,1,FALSE)</f>
        <v>Stainless Steel Utensils</v>
      </c>
      <c r="G385" t="e">
        <f t="shared" si="27"/>
        <v>#N/A</v>
      </c>
      <c r="H385"/>
      <c r="I385" s="1" t="e">
        <f t="shared" si="31"/>
        <v>#N/A</v>
      </c>
      <c r="M385"/>
      <c r="N385" s="68"/>
      <c r="O385" s="68"/>
      <c r="P385" t="str">
        <f t="shared" si="33"/>
        <v>570</v>
      </c>
      <c r="Q385" s="65" t="e">
        <f t="shared" si="34"/>
        <v>#N/A</v>
      </c>
      <c r="R385" s="65"/>
      <c r="S385" s="15" t="s">
        <v>1206</v>
      </c>
      <c r="T385" s="15"/>
      <c r="U385">
        <v>365</v>
      </c>
      <c r="V385"/>
      <c r="W385">
        <v>1</v>
      </c>
      <c r="X385"/>
      <c r="Y385"/>
      <c r="Z385"/>
      <c r="AA385"/>
      <c r="AB385"/>
      <c r="AC385"/>
      <c r="AD385"/>
      <c r="AE385"/>
      <c r="AF385"/>
      <c r="AG385"/>
      <c r="AH385"/>
    </row>
    <row r="386" spans="1:34" s="1" customFormat="1" x14ac:dyDescent="0.35">
      <c r="A386" s="22" t="s">
        <v>987</v>
      </c>
      <c r="B386" s="3" t="s">
        <v>265</v>
      </c>
      <c r="C386">
        <v>365</v>
      </c>
      <c r="D386"/>
      <c r="E386" t="e">
        <f>VLOOKUP(A386,'2022-23'!$A$1:$B$445,1,FALSE)</f>
        <v>#N/A</v>
      </c>
      <c r="F386" s="10" t="e">
        <f>VLOOKUP(B386,'2022-23'!$B$2:$B$445,1,FALSE)</f>
        <v>#N/A</v>
      </c>
      <c r="G386" s="10" t="e">
        <f t="shared" si="27"/>
        <v>#N/A</v>
      </c>
      <c r="H386" s="10" t="s">
        <v>669</v>
      </c>
      <c r="I386" s="1" t="e">
        <f t="shared" si="31"/>
        <v>#N/A</v>
      </c>
      <c r="M386"/>
      <c r="N386" s="68"/>
      <c r="O386" s="68"/>
      <c r="P386" t="str">
        <f t="shared" si="33"/>
        <v>571</v>
      </c>
      <c r="Q386" s="65" t="e">
        <f t="shared" si="34"/>
        <v>#N/A</v>
      </c>
      <c r="R386" s="65"/>
      <c r="S386" s="15" t="s">
        <v>1206</v>
      </c>
      <c r="T386" s="15"/>
      <c r="U386">
        <v>365</v>
      </c>
      <c r="V386"/>
      <c r="W386"/>
      <c r="X386"/>
      <c r="Y386"/>
      <c r="Z386"/>
      <c r="AA386"/>
      <c r="AB386"/>
      <c r="AC386"/>
      <c r="AD386"/>
      <c r="AE386"/>
      <c r="AF386"/>
      <c r="AG386"/>
      <c r="AH386"/>
    </row>
    <row r="387" spans="1:34" s="1" customFormat="1" ht="29" x14ac:dyDescent="0.35">
      <c r="A387" s="22" t="s">
        <v>988</v>
      </c>
      <c r="B387" s="3" t="s">
        <v>266</v>
      </c>
      <c r="C387">
        <v>365</v>
      </c>
      <c r="D387"/>
      <c r="E387" t="e">
        <f>VLOOKUP(A387,'2022-23'!$A$1:$B$445,1,FALSE)</f>
        <v>#N/A</v>
      </c>
      <c r="F387" s="10" t="e">
        <f>VLOOKUP(B387,'2022-23'!$B$2:$B$445,1,FALSE)</f>
        <v>#N/A</v>
      </c>
      <c r="G387" s="10" t="e">
        <f t="shared" si="27"/>
        <v>#N/A</v>
      </c>
      <c r="H387" s="10" t="s">
        <v>670</v>
      </c>
      <c r="I387" s="1" t="e">
        <f t="shared" si="31"/>
        <v>#N/A</v>
      </c>
      <c r="M387"/>
      <c r="N387" s="68"/>
      <c r="O387" s="68"/>
      <c r="P387" t="str">
        <f t="shared" si="33"/>
        <v>572</v>
      </c>
      <c r="Q387" s="65" t="e">
        <f t="shared" si="34"/>
        <v>#N/A</v>
      </c>
      <c r="R387" s="65"/>
      <c r="S387" s="15" t="s">
        <v>1206</v>
      </c>
      <c r="T387" s="15"/>
      <c r="U387">
        <v>365</v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</row>
    <row r="388" spans="1:34" s="1" customFormat="1" ht="29" x14ac:dyDescent="0.35">
      <c r="A388" s="22" t="s">
        <v>989</v>
      </c>
      <c r="B388" s="3" t="s">
        <v>267</v>
      </c>
      <c r="C388">
        <v>365</v>
      </c>
      <c r="D388"/>
      <c r="E388" t="e">
        <f>VLOOKUP(A388,'2022-23'!$A$1:$B$445,1,FALSE)</f>
        <v>#N/A</v>
      </c>
      <c r="F388" s="10" t="e">
        <f>VLOOKUP(B388,'2022-23'!$B$2:$B$445,1,FALSE)</f>
        <v>#N/A</v>
      </c>
      <c r="G388" s="10" t="e">
        <f t="shared" si="27"/>
        <v>#N/A</v>
      </c>
      <c r="H388" s="10" t="s">
        <v>671</v>
      </c>
      <c r="I388" s="1" t="e">
        <f t="shared" si="31"/>
        <v>#N/A</v>
      </c>
      <c r="M388"/>
      <c r="N388" s="68"/>
      <c r="O388" s="68"/>
      <c r="P388" t="str">
        <f t="shared" si="33"/>
        <v>573</v>
      </c>
      <c r="Q388" s="65" t="e">
        <f t="shared" si="34"/>
        <v>#N/A</v>
      </c>
      <c r="R388" s="65"/>
      <c r="S388" s="15" t="s">
        <v>1206</v>
      </c>
      <c r="T388" s="15"/>
      <c r="U388">
        <v>365</v>
      </c>
      <c r="V388"/>
      <c r="W388"/>
      <c r="X388"/>
      <c r="Y388"/>
      <c r="Z388"/>
      <c r="AA388"/>
      <c r="AB388"/>
      <c r="AC388"/>
      <c r="AD388"/>
      <c r="AE388"/>
      <c r="AF388"/>
      <c r="AG388"/>
      <c r="AH388"/>
    </row>
    <row r="389" spans="1:34" s="1" customFormat="1" ht="29" x14ac:dyDescent="0.35">
      <c r="A389" s="23" t="s">
        <v>990</v>
      </c>
      <c r="B389" s="4" t="s">
        <v>268</v>
      </c>
      <c r="C389" s="1">
        <v>365</v>
      </c>
      <c r="E389" t="e">
        <f>VLOOKUP(A389,'2022-23'!$A$1:$B$445,1,FALSE)</f>
        <v>#N/A</v>
      </c>
      <c r="F389" s="10" t="e">
        <f>VLOOKUP(B389,'2022-23'!$B$2:$B$445,1,FALSE)</f>
        <v>#N/A</v>
      </c>
      <c r="G389" s="10" t="e">
        <f t="shared" ref="G389:G429" si="35">IF(AND(E389=A389,F389=B389), "True", "True")</f>
        <v>#N/A</v>
      </c>
      <c r="H389" s="11" t="s">
        <v>672</v>
      </c>
      <c r="I389" s="1" t="e">
        <f t="shared" si="31"/>
        <v>#N/A</v>
      </c>
      <c r="N389" s="71"/>
      <c r="O389" s="71"/>
      <c r="P389" t="str">
        <f t="shared" si="33"/>
        <v>579</v>
      </c>
      <c r="Q389" s="65" t="e">
        <f t="shared" si="34"/>
        <v>#N/A</v>
      </c>
      <c r="R389" s="65"/>
      <c r="S389" s="15" t="s">
        <v>1206</v>
      </c>
      <c r="T389" s="15"/>
      <c r="U389" s="1">
        <v>365</v>
      </c>
      <c r="W389"/>
      <c r="X389"/>
      <c r="Y389"/>
    </row>
    <row r="390" spans="1:34" s="1" customFormat="1" x14ac:dyDescent="0.35">
      <c r="A390" s="22" t="s">
        <v>991</v>
      </c>
      <c r="B390" s="3" t="s">
        <v>269</v>
      </c>
      <c r="C390">
        <v>365</v>
      </c>
      <c r="D390"/>
      <c r="E390" t="e">
        <f>VLOOKUP(A390,'2022-23'!$A$1:$B$445,1,FALSE)</f>
        <v>#N/A</v>
      </c>
      <c r="F390" t="str">
        <f>VLOOKUP(B390,'2022-23'!$B$2:$B$445,1,FALSE)</f>
        <v>Electric Fan</v>
      </c>
      <c r="G390" t="e">
        <f t="shared" si="35"/>
        <v>#N/A</v>
      </c>
      <c r="H390"/>
      <c r="I390" s="1" t="e">
        <f t="shared" si="31"/>
        <v>#N/A</v>
      </c>
      <c r="M390"/>
      <c r="N390" s="68"/>
      <c r="O390" s="68"/>
      <c r="P390" t="str">
        <f t="shared" si="33"/>
        <v>580</v>
      </c>
      <c r="Q390" s="65" t="e">
        <f t="shared" si="34"/>
        <v>#N/A</v>
      </c>
      <c r="R390" s="65"/>
      <c r="S390" s="15" t="s">
        <v>1206</v>
      </c>
      <c r="T390" s="15"/>
      <c r="U390">
        <v>365</v>
      </c>
      <c r="V390"/>
      <c r="W390">
        <v>1</v>
      </c>
      <c r="X390"/>
      <c r="Y390"/>
      <c r="Z390"/>
      <c r="AA390"/>
      <c r="AB390"/>
      <c r="AC390"/>
      <c r="AD390"/>
      <c r="AE390"/>
      <c r="AF390"/>
      <c r="AG390"/>
      <c r="AH390"/>
    </row>
    <row r="391" spans="1:34" s="1" customFormat="1" ht="29" x14ac:dyDescent="0.35">
      <c r="A391" s="22" t="s">
        <v>992</v>
      </c>
      <c r="B391" s="3" t="s">
        <v>270</v>
      </c>
      <c r="C391">
        <v>365</v>
      </c>
      <c r="D391"/>
      <c r="E391" t="e">
        <f>VLOOKUP(A391,'2022-23'!$A$1:$B$445,1,FALSE)</f>
        <v>#N/A</v>
      </c>
      <c r="F391" s="8" t="e">
        <f>VLOOKUP(B391,'2022-23'!$B$2:$B$445,1,FALSE)</f>
        <v>#N/A</v>
      </c>
      <c r="G391" s="8" t="e">
        <f t="shared" si="35"/>
        <v>#N/A</v>
      </c>
      <c r="H391" s="8" t="s">
        <v>673</v>
      </c>
      <c r="I391" s="1" t="e">
        <f t="shared" si="31"/>
        <v>#N/A</v>
      </c>
      <c r="M391"/>
      <c r="N391" s="68"/>
      <c r="O391" s="68"/>
      <c r="P391" t="str">
        <f t="shared" si="33"/>
        <v>581</v>
      </c>
      <c r="Q391" s="65" t="e">
        <f t="shared" ref="Q391:Q428" si="36">+E391</f>
        <v>#N/A</v>
      </c>
      <c r="R391" s="65"/>
      <c r="S391" s="15" t="s">
        <v>1206</v>
      </c>
      <c r="T391" s="15"/>
      <c r="U391">
        <v>365</v>
      </c>
      <c r="V391"/>
      <c r="W391"/>
      <c r="X391"/>
      <c r="Y391"/>
      <c r="Z391"/>
      <c r="AA391"/>
      <c r="AB391"/>
      <c r="AC391"/>
      <c r="AD391"/>
      <c r="AE391"/>
      <c r="AF391"/>
      <c r="AG391"/>
      <c r="AH391"/>
    </row>
    <row r="392" spans="1:34" s="1" customFormat="1" x14ac:dyDescent="0.35">
      <c r="A392" s="22" t="s">
        <v>993</v>
      </c>
      <c r="B392" s="3" t="s">
        <v>271</v>
      </c>
      <c r="C392">
        <v>365</v>
      </c>
      <c r="D392"/>
      <c r="E392" t="e">
        <f>VLOOKUP(A392,'2022-23'!$A$1:$B$445,1,FALSE)</f>
        <v>#N/A</v>
      </c>
      <c r="F392" s="10" t="e">
        <f>VLOOKUP(B392,'2022-23'!$B$2:$B$445,1,FALSE)</f>
        <v>#N/A</v>
      </c>
      <c r="G392" s="10" t="e">
        <f t="shared" si="35"/>
        <v>#N/A</v>
      </c>
      <c r="H392" s="10" t="s">
        <v>674</v>
      </c>
      <c r="I392" s="1" t="e">
        <f t="shared" si="31"/>
        <v>#N/A</v>
      </c>
      <c r="M392"/>
      <c r="N392" s="68"/>
      <c r="O392" s="68"/>
      <c r="P392" t="str">
        <f t="shared" si="33"/>
        <v>582</v>
      </c>
      <c r="Q392" s="65" t="e">
        <f t="shared" si="36"/>
        <v>#N/A</v>
      </c>
      <c r="R392" s="65"/>
      <c r="S392" s="15" t="s">
        <v>1206</v>
      </c>
      <c r="T392" s="15"/>
      <c r="U392">
        <v>365</v>
      </c>
      <c r="V392"/>
      <c r="W392"/>
      <c r="X392"/>
      <c r="Y392"/>
      <c r="Z392"/>
      <c r="AA392"/>
      <c r="AB392"/>
      <c r="AC392"/>
      <c r="AD392"/>
      <c r="AE392"/>
      <c r="AF392"/>
      <c r="AG392"/>
      <c r="AH392"/>
    </row>
    <row r="393" spans="1:34" s="1" customFormat="1" ht="29" x14ac:dyDescent="0.35">
      <c r="A393" s="22" t="s">
        <v>994</v>
      </c>
      <c r="B393" s="3" t="s">
        <v>272</v>
      </c>
      <c r="C393">
        <v>365</v>
      </c>
      <c r="D393"/>
      <c r="E393" t="e">
        <f>VLOOKUP(A393,'2022-23'!$A$1:$B$445,1,FALSE)</f>
        <v>#N/A</v>
      </c>
      <c r="F393" s="10" t="e">
        <f>VLOOKUP(B393,'2022-23'!$B$2:$B$445,1,FALSE)</f>
        <v>#N/A</v>
      </c>
      <c r="G393" s="10" t="e">
        <f t="shared" si="35"/>
        <v>#N/A</v>
      </c>
      <c r="H393" s="10" t="s">
        <v>675</v>
      </c>
      <c r="I393" s="1" t="e">
        <f t="shared" si="31"/>
        <v>#N/A</v>
      </c>
      <c r="M393"/>
      <c r="N393" s="68"/>
      <c r="O393" s="68"/>
      <c r="P393" t="str">
        <f t="shared" si="33"/>
        <v>583</v>
      </c>
      <c r="Q393" s="65" t="e">
        <f t="shared" si="36"/>
        <v>#N/A</v>
      </c>
      <c r="R393" s="65"/>
      <c r="S393" s="15" t="s">
        <v>1206</v>
      </c>
      <c r="T393" s="15"/>
      <c r="U393">
        <v>365</v>
      </c>
      <c r="V393"/>
      <c r="W393"/>
      <c r="X393"/>
      <c r="Y393"/>
      <c r="Z393"/>
      <c r="AA393"/>
      <c r="AB393"/>
      <c r="AC393"/>
      <c r="AD393"/>
      <c r="AE393"/>
      <c r="AF393"/>
      <c r="AG393"/>
      <c r="AH393"/>
    </row>
    <row r="394" spans="1:34" s="1" customFormat="1" x14ac:dyDescent="0.35">
      <c r="A394" s="22" t="s">
        <v>995</v>
      </c>
      <c r="B394" s="3" t="s">
        <v>273</v>
      </c>
      <c r="C394">
        <v>365</v>
      </c>
      <c r="D394"/>
      <c r="E394" t="e">
        <f>VLOOKUP(A394,'2022-23'!$A$1:$B$445,1,FALSE)</f>
        <v>#N/A</v>
      </c>
      <c r="F394" t="str">
        <f>VLOOKUP(B394,'2022-23'!$B$2:$B$445,1,FALSE)</f>
        <v>Sewing Machine</v>
      </c>
      <c r="G394" t="e">
        <f t="shared" si="35"/>
        <v>#N/A</v>
      </c>
      <c r="H394"/>
      <c r="I394" s="1" t="e">
        <f t="shared" si="31"/>
        <v>#N/A</v>
      </c>
      <c r="M394"/>
      <c r="N394" s="68"/>
      <c r="O394" s="68"/>
      <c r="P394" t="str">
        <f t="shared" si="33"/>
        <v>584</v>
      </c>
      <c r="Q394" s="65" t="e">
        <f t="shared" si="36"/>
        <v>#N/A</v>
      </c>
      <c r="R394" s="65"/>
      <c r="S394" s="15" t="s">
        <v>1206</v>
      </c>
      <c r="T394" s="15"/>
      <c r="U394">
        <v>365</v>
      </c>
      <c r="V394"/>
      <c r="W394">
        <v>1</v>
      </c>
      <c r="X394"/>
      <c r="Y394"/>
      <c r="Z394"/>
      <c r="AA394"/>
      <c r="AB394"/>
      <c r="AC394"/>
      <c r="AD394"/>
      <c r="AE394"/>
      <c r="AF394"/>
      <c r="AG394"/>
      <c r="AH394"/>
    </row>
    <row r="395" spans="1:34" s="1" customFormat="1" x14ac:dyDescent="0.35">
      <c r="A395" s="22" t="s">
        <v>996</v>
      </c>
      <c r="B395" s="3" t="s">
        <v>274</v>
      </c>
      <c r="C395">
        <v>365</v>
      </c>
      <c r="D395"/>
      <c r="E395" t="e">
        <f>VLOOKUP(A395,'2022-23'!$A$1:$B$445,1,FALSE)</f>
        <v>#N/A</v>
      </c>
      <c r="F395" t="str">
        <f>VLOOKUP(B395,'2022-23'!$B$2:$B$445,1,FALSE)</f>
        <v>Washing Machine</v>
      </c>
      <c r="G395" t="e">
        <f t="shared" si="35"/>
        <v>#N/A</v>
      </c>
      <c r="H395"/>
      <c r="I395" s="1" t="e">
        <f t="shared" si="31"/>
        <v>#N/A</v>
      </c>
      <c r="M395"/>
      <c r="N395" s="68"/>
      <c r="O395" s="68"/>
      <c r="P395" t="str">
        <f t="shared" si="33"/>
        <v>585</v>
      </c>
      <c r="Q395" s="65" t="e">
        <f t="shared" si="36"/>
        <v>#N/A</v>
      </c>
      <c r="R395" s="65"/>
      <c r="S395" s="15" t="s">
        <v>1206</v>
      </c>
      <c r="T395" s="15"/>
      <c r="U395">
        <v>365</v>
      </c>
      <c r="V395"/>
      <c r="W395">
        <v>1</v>
      </c>
      <c r="X395"/>
      <c r="Y395"/>
      <c r="Z395"/>
      <c r="AA395"/>
      <c r="AB395"/>
      <c r="AC395"/>
      <c r="AD395"/>
      <c r="AE395"/>
      <c r="AF395"/>
      <c r="AG395"/>
      <c r="AH395"/>
    </row>
    <row r="396" spans="1:34" s="1" customFormat="1" x14ac:dyDescent="0.35">
      <c r="A396" s="22" t="s">
        <v>997</v>
      </c>
      <c r="B396" s="3" t="s">
        <v>275</v>
      </c>
      <c r="C396">
        <v>365</v>
      </c>
      <c r="D396"/>
      <c r="E396" t="e">
        <f>VLOOKUP(A396,'2022-23'!$A$1:$B$445,1,FALSE)</f>
        <v>#N/A</v>
      </c>
      <c r="F396" s="10" t="e">
        <f>VLOOKUP(B396,'2022-23'!$B$2:$B$445,1,FALSE)</f>
        <v>#N/A</v>
      </c>
      <c r="G396" s="10" t="e">
        <f t="shared" si="35"/>
        <v>#N/A</v>
      </c>
      <c r="H396" s="10" t="s">
        <v>676</v>
      </c>
      <c r="I396" s="1" t="e">
        <f t="shared" si="31"/>
        <v>#N/A</v>
      </c>
      <c r="M396"/>
      <c r="N396" s="68"/>
      <c r="O396" s="68"/>
      <c r="P396" t="str">
        <f t="shared" si="33"/>
        <v>586</v>
      </c>
      <c r="Q396" s="65" t="e">
        <f t="shared" si="36"/>
        <v>#N/A</v>
      </c>
      <c r="R396" s="65"/>
      <c r="S396" s="15" t="s">
        <v>1206</v>
      </c>
      <c r="T396" s="15"/>
      <c r="U396">
        <v>365</v>
      </c>
      <c r="V396"/>
      <c r="W396"/>
      <c r="X396"/>
      <c r="Y396"/>
      <c r="Z396"/>
      <c r="AA396"/>
      <c r="AB396"/>
      <c r="AC396"/>
      <c r="AD396"/>
      <c r="AE396"/>
      <c r="AF396"/>
      <c r="AG396"/>
      <c r="AH396"/>
    </row>
    <row r="397" spans="1:34" s="1" customFormat="1" ht="29" x14ac:dyDescent="0.35">
      <c r="A397" s="22" t="s">
        <v>998</v>
      </c>
      <c r="B397" s="3" t="s">
        <v>276</v>
      </c>
      <c r="C397">
        <v>365</v>
      </c>
      <c r="D397"/>
      <c r="E397" t="e">
        <f>VLOOKUP(A397,'2022-23'!$A$1:$B$445,1,FALSE)</f>
        <v>#N/A</v>
      </c>
      <c r="F397" t="str">
        <f>VLOOKUP(B397,'2022-23'!$B$2:$B$445,1,FALSE)</f>
        <v>Pressure Cooker/ Pressure Pan</v>
      </c>
      <c r="G397" t="e">
        <f t="shared" si="35"/>
        <v>#N/A</v>
      </c>
      <c r="H397"/>
      <c r="I397" s="1" t="e">
        <f t="shared" si="31"/>
        <v>#N/A</v>
      </c>
      <c r="M397"/>
      <c r="N397" s="68"/>
      <c r="O397" s="68"/>
      <c r="P397" t="str">
        <f t="shared" si="33"/>
        <v>587</v>
      </c>
      <c r="Q397" s="65" t="e">
        <f t="shared" si="36"/>
        <v>#N/A</v>
      </c>
      <c r="R397" s="65"/>
      <c r="S397" s="15" t="s">
        <v>1206</v>
      </c>
      <c r="T397" s="15"/>
      <c r="U397">
        <v>365</v>
      </c>
      <c r="V397"/>
      <c r="W397">
        <v>1</v>
      </c>
      <c r="X397"/>
      <c r="Y397"/>
      <c r="Z397"/>
      <c r="AA397"/>
      <c r="AB397"/>
      <c r="AC397"/>
      <c r="AD397"/>
      <c r="AE397"/>
      <c r="AF397"/>
      <c r="AG397"/>
      <c r="AH397"/>
    </row>
    <row r="398" spans="1:34" s="1" customFormat="1" x14ac:dyDescent="0.35">
      <c r="A398" s="22" t="s">
        <v>999</v>
      </c>
      <c r="B398" t="s">
        <v>482</v>
      </c>
      <c r="C398">
        <v>365</v>
      </c>
      <c r="D398"/>
      <c r="E398" t="e">
        <f>VLOOKUP(A398,'2022-23'!$A$1:$B$445,1,FALSE)</f>
        <v>#N/A</v>
      </c>
      <c r="F398" t="str">
        <f>VLOOKUP(B398,'2022-23'!$B$2:$B$445,1,FALSE)</f>
        <v>Refrigerator/Freezers</v>
      </c>
      <c r="G398" t="e">
        <f t="shared" si="35"/>
        <v>#N/A</v>
      </c>
      <c r="H398"/>
      <c r="I398" s="1" t="e">
        <f t="shared" si="31"/>
        <v>#N/A</v>
      </c>
      <c r="M398"/>
      <c r="N398" s="68"/>
      <c r="O398" s="68"/>
      <c r="P398" t="str">
        <f t="shared" si="33"/>
        <v>588</v>
      </c>
      <c r="Q398" s="65" t="e">
        <f t="shared" si="36"/>
        <v>#N/A</v>
      </c>
      <c r="R398" s="65"/>
      <c r="S398" s="15" t="s">
        <v>1206</v>
      </c>
      <c r="T398" s="15"/>
      <c r="U398">
        <v>365</v>
      </c>
      <c r="V398"/>
      <c r="W398">
        <v>1</v>
      </c>
      <c r="X398"/>
      <c r="Y398"/>
      <c r="Z398"/>
      <c r="AA398"/>
      <c r="AB398"/>
      <c r="AC398"/>
      <c r="AD398"/>
      <c r="AE398"/>
      <c r="AF398"/>
      <c r="AG398"/>
      <c r="AH398"/>
    </row>
    <row r="399" spans="1:34" s="1" customFormat="1" x14ac:dyDescent="0.35">
      <c r="A399" s="22" t="s">
        <v>1000</v>
      </c>
      <c r="B399" s="3" t="s">
        <v>277</v>
      </c>
      <c r="C399">
        <v>365</v>
      </c>
      <c r="D399"/>
      <c r="E399" t="e">
        <f>VLOOKUP(A399,'2022-23'!$A$1:$B$445,1,FALSE)</f>
        <v>#N/A</v>
      </c>
      <c r="F399" t="str">
        <f>VLOOKUP(B399,'2022-23'!$B$2:$B$445,1,FALSE)</f>
        <v>Water Purifier</v>
      </c>
      <c r="G399" t="e">
        <f t="shared" si="35"/>
        <v>#N/A</v>
      </c>
      <c r="H399"/>
      <c r="I399" s="1" t="e">
        <f t="shared" si="31"/>
        <v>#N/A</v>
      </c>
      <c r="M399"/>
      <c r="N399" s="68"/>
      <c r="O399" s="68"/>
      <c r="P399" t="str">
        <f t="shared" si="33"/>
        <v>590</v>
      </c>
      <c r="Q399" s="65" t="e">
        <f t="shared" si="36"/>
        <v>#N/A</v>
      </c>
      <c r="R399" s="65"/>
      <c r="S399" s="15" t="s">
        <v>1206</v>
      </c>
      <c r="T399" s="15"/>
      <c r="U399">
        <v>365</v>
      </c>
      <c r="V399"/>
      <c r="W399">
        <v>1</v>
      </c>
      <c r="X399"/>
      <c r="Y399"/>
      <c r="Z399"/>
      <c r="AA399"/>
      <c r="AB399"/>
      <c r="AC399"/>
      <c r="AD399"/>
      <c r="AE399"/>
      <c r="AF399"/>
      <c r="AG399"/>
      <c r="AH399"/>
    </row>
    <row r="400" spans="1:34" s="1" customFormat="1" ht="58" x14ac:dyDescent="0.35">
      <c r="A400" s="22" t="s">
        <v>1001</v>
      </c>
      <c r="B400" s="3" t="s">
        <v>278</v>
      </c>
      <c r="C400">
        <v>365</v>
      </c>
      <c r="D400"/>
      <c r="E400" t="e">
        <f>VLOOKUP(A400,'2022-23'!$A$1:$B$445,1,FALSE)</f>
        <v>#N/A</v>
      </c>
      <c r="F400" s="10" t="e">
        <f>VLOOKUP(B400,'2022-23'!$B$2:$B$445,1,FALSE)</f>
        <v>#N/A</v>
      </c>
      <c r="G400" s="10" t="e">
        <f t="shared" si="35"/>
        <v>#N/A</v>
      </c>
      <c r="H400" s="10" t="s">
        <v>677</v>
      </c>
      <c r="I400" s="1" t="e">
        <f t="shared" si="31"/>
        <v>#N/A</v>
      </c>
      <c r="M400"/>
      <c r="N400" s="68"/>
      <c r="O400" s="68"/>
      <c r="P400" t="str">
        <f t="shared" si="33"/>
        <v>591</v>
      </c>
      <c r="Q400" s="65" t="e">
        <f t="shared" si="36"/>
        <v>#N/A</v>
      </c>
      <c r="R400" s="65"/>
      <c r="S400" s="15" t="s">
        <v>1206</v>
      </c>
      <c r="T400" s="15"/>
      <c r="U400">
        <v>365</v>
      </c>
      <c r="V400"/>
      <c r="W400"/>
      <c r="X400"/>
      <c r="Y400"/>
      <c r="Z400"/>
      <c r="AA400"/>
      <c r="AB400"/>
      <c r="AC400"/>
      <c r="AD400"/>
      <c r="AE400"/>
      <c r="AF400"/>
      <c r="AG400"/>
      <c r="AH400"/>
    </row>
    <row r="401" spans="1:34" s="1" customFormat="1" ht="43.5" x14ac:dyDescent="0.35">
      <c r="A401" s="22" t="s">
        <v>1002</v>
      </c>
      <c r="B401" s="3" t="s">
        <v>279</v>
      </c>
      <c r="C401">
        <v>365</v>
      </c>
      <c r="D401"/>
      <c r="E401" t="e">
        <f>VLOOKUP(A401,'2022-23'!$A$1:$B$445,1,FALSE)</f>
        <v>#N/A</v>
      </c>
      <c r="F401" t="str">
        <f>VLOOKUP(B401,'2022-23'!$B$2:$B$445,1,FALSE)</f>
        <v>Other Cooking/ Household Appliances</v>
      </c>
      <c r="G401" t="e">
        <f t="shared" si="35"/>
        <v>#N/A</v>
      </c>
      <c r="H401"/>
      <c r="I401" s="1" t="e">
        <f t="shared" si="31"/>
        <v>#N/A</v>
      </c>
      <c r="M401"/>
      <c r="N401" s="68"/>
      <c r="O401" s="68"/>
      <c r="P401" t="str">
        <f t="shared" si="33"/>
        <v>592</v>
      </c>
      <c r="Q401" s="65" t="e">
        <f t="shared" si="36"/>
        <v>#N/A</v>
      </c>
      <c r="R401" s="65"/>
      <c r="S401" s="15" t="s">
        <v>1206</v>
      </c>
      <c r="T401" s="15"/>
      <c r="U401">
        <v>365</v>
      </c>
      <c r="V401"/>
      <c r="W401">
        <v>1</v>
      </c>
      <c r="X401"/>
      <c r="Y401"/>
      <c r="Z401"/>
      <c r="AA401"/>
      <c r="AB401"/>
      <c r="AC401"/>
      <c r="AD401"/>
      <c r="AE401"/>
      <c r="AF401"/>
      <c r="AG401"/>
      <c r="AH401"/>
    </row>
    <row r="402" spans="1:34" s="1" customFormat="1" ht="58" x14ac:dyDescent="0.35">
      <c r="A402" s="23" t="s">
        <v>1003</v>
      </c>
      <c r="B402" s="4" t="s">
        <v>280</v>
      </c>
      <c r="C402" s="1">
        <v>365</v>
      </c>
      <c r="E402" t="e">
        <f>VLOOKUP(A402,'2022-23'!$A$1:$B$445,1,FALSE)</f>
        <v>#N/A</v>
      </c>
      <c r="F402" s="10" t="e">
        <f>VLOOKUP(B402,'2022-23'!$B$2:$B$445,1,FALSE)</f>
        <v>#N/A</v>
      </c>
      <c r="G402" s="10" t="e">
        <f t="shared" si="35"/>
        <v>#N/A</v>
      </c>
      <c r="H402" s="11" t="s">
        <v>678</v>
      </c>
      <c r="I402" s="1" t="e">
        <f t="shared" si="31"/>
        <v>#N/A</v>
      </c>
      <c r="N402" s="71"/>
      <c r="O402" s="71"/>
      <c r="P402" t="str">
        <f t="shared" si="33"/>
        <v>599</v>
      </c>
      <c r="Q402" s="65" t="e">
        <f t="shared" si="36"/>
        <v>#N/A</v>
      </c>
      <c r="R402" s="65"/>
      <c r="S402" s="15" t="s">
        <v>1206</v>
      </c>
      <c r="T402" s="15"/>
      <c r="U402" s="1">
        <v>365</v>
      </c>
      <c r="W402"/>
      <c r="X402"/>
      <c r="Y402"/>
    </row>
    <row r="403" spans="1:34" s="1" customFormat="1" x14ac:dyDescent="0.35">
      <c r="A403" s="22" t="s">
        <v>1004</v>
      </c>
      <c r="B403" s="3" t="s">
        <v>56</v>
      </c>
      <c r="C403">
        <v>365</v>
      </c>
      <c r="D403"/>
      <c r="E403" t="e">
        <f>VLOOKUP(A403,'2022-23'!$A$1:$B$445,1,FALSE)</f>
        <v>#N/A</v>
      </c>
      <c r="F403" t="str">
        <f>VLOOKUP(B403,'2022-23'!$B$2:$B$445,1,FALSE)</f>
        <v>Bicycle</v>
      </c>
      <c r="G403" t="e">
        <f t="shared" si="35"/>
        <v>#N/A</v>
      </c>
      <c r="H403"/>
      <c r="I403" s="1" t="e">
        <f t="shared" si="31"/>
        <v>#N/A</v>
      </c>
      <c r="M403"/>
      <c r="N403" s="68"/>
      <c r="O403" s="68"/>
      <c r="P403" t="str">
        <f t="shared" si="33"/>
        <v>600</v>
      </c>
      <c r="Q403" s="65" t="e">
        <f t="shared" si="36"/>
        <v>#N/A</v>
      </c>
      <c r="R403" s="65"/>
      <c r="S403" s="15" t="s">
        <v>1206</v>
      </c>
      <c r="T403" s="15"/>
      <c r="U403">
        <v>365</v>
      </c>
      <c r="V403"/>
      <c r="W403">
        <v>1</v>
      </c>
      <c r="X403"/>
      <c r="Y403"/>
      <c r="Z403"/>
      <c r="AA403"/>
      <c r="AB403"/>
      <c r="AC403"/>
      <c r="AD403"/>
      <c r="AE403"/>
      <c r="AF403"/>
      <c r="AG403"/>
      <c r="AH403"/>
    </row>
    <row r="404" spans="1:34" s="1" customFormat="1" x14ac:dyDescent="0.35">
      <c r="A404" s="22" t="s">
        <v>1005</v>
      </c>
      <c r="B404" s="3" t="s">
        <v>281</v>
      </c>
      <c r="C404">
        <v>365</v>
      </c>
      <c r="D404"/>
      <c r="E404" t="e">
        <f>VLOOKUP(A404,'2022-23'!$A$1:$B$445,1,FALSE)</f>
        <v>#N/A</v>
      </c>
      <c r="F404" t="str">
        <f>VLOOKUP(B404,'2022-23'!$B$2:$B$445,1,FALSE)</f>
        <v>Motor Cycle, Scooter</v>
      </c>
      <c r="G404" t="e">
        <f t="shared" si="35"/>
        <v>#N/A</v>
      </c>
      <c r="H404"/>
      <c r="I404" s="1" t="e">
        <f t="shared" si="31"/>
        <v>#N/A</v>
      </c>
      <c r="M404"/>
      <c r="N404" s="68"/>
      <c r="O404" s="68"/>
      <c r="P404" t="str">
        <f t="shared" si="33"/>
        <v>601</v>
      </c>
      <c r="Q404" s="65" t="e">
        <f t="shared" si="36"/>
        <v>#N/A</v>
      </c>
      <c r="R404" s="65"/>
      <c r="S404" s="15" t="s">
        <v>1206</v>
      </c>
      <c r="T404" s="15"/>
      <c r="U404">
        <v>365</v>
      </c>
      <c r="V404"/>
      <c r="W404">
        <v>1</v>
      </c>
      <c r="X404"/>
      <c r="Y404"/>
      <c r="Z404"/>
      <c r="AA404"/>
      <c r="AB404"/>
      <c r="AC404"/>
      <c r="AD404"/>
      <c r="AE404"/>
      <c r="AF404"/>
      <c r="AG404"/>
      <c r="AH404"/>
    </row>
    <row r="405" spans="1:34" s="1" customFormat="1" x14ac:dyDescent="0.35">
      <c r="A405" s="22" t="s">
        <v>1006</v>
      </c>
      <c r="B405" s="3" t="s">
        <v>282</v>
      </c>
      <c r="C405">
        <v>365</v>
      </c>
      <c r="D405"/>
      <c r="E405" t="e">
        <f>VLOOKUP(A405,'2022-23'!$A$1:$B$445,1,FALSE)</f>
        <v>#N/A</v>
      </c>
      <c r="F405" t="str">
        <f>VLOOKUP(B405,'2022-23'!$B$2:$B$445,1,FALSE)</f>
        <v>Motor Car, Jeep</v>
      </c>
      <c r="G405" t="e">
        <f t="shared" si="35"/>
        <v>#N/A</v>
      </c>
      <c r="H405"/>
      <c r="I405" s="1" t="e">
        <f t="shared" si="31"/>
        <v>#N/A</v>
      </c>
      <c r="M405"/>
      <c r="N405" s="68"/>
      <c r="O405" s="68"/>
      <c r="P405" t="str">
        <f t="shared" si="33"/>
        <v>602</v>
      </c>
      <c r="Q405" s="65" t="e">
        <f t="shared" si="36"/>
        <v>#N/A</v>
      </c>
      <c r="R405" s="65"/>
      <c r="S405" s="15" t="s">
        <v>1206</v>
      </c>
      <c r="T405" s="15"/>
      <c r="U405">
        <v>365</v>
      </c>
      <c r="V405"/>
      <c r="W405">
        <v>1</v>
      </c>
      <c r="X405"/>
      <c r="Y405"/>
      <c r="Z405"/>
      <c r="AA405"/>
      <c r="AB405"/>
      <c r="AC405"/>
      <c r="AD405"/>
      <c r="AE405"/>
      <c r="AF405"/>
      <c r="AG405"/>
      <c r="AH405"/>
    </row>
    <row r="406" spans="1:34" s="1" customFormat="1" x14ac:dyDescent="0.35">
      <c r="A406" s="22" t="s">
        <v>1007</v>
      </c>
      <c r="B406" s="3" t="s">
        <v>283</v>
      </c>
      <c r="C406">
        <v>365</v>
      </c>
      <c r="D406"/>
      <c r="E406" t="e">
        <f>VLOOKUP(A406,'2022-23'!$A$1:$B$445,1,FALSE)</f>
        <v>#N/A</v>
      </c>
      <c r="F406" t="str">
        <f>VLOOKUP(B406,'2022-23'!$B$2:$B$445,1,FALSE)</f>
        <v>Tyres &amp; Tubes</v>
      </c>
      <c r="G406" t="e">
        <f t="shared" si="35"/>
        <v>#N/A</v>
      </c>
      <c r="H406"/>
      <c r="I406" s="1" t="e">
        <f t="shared" si="31"/>
        <v>#N/A</v>
      </c>
      <c r="M406"/>
      <c r="N406" s="68"/>
      <c r="O406" s="68"/>
      <c r="P406" t="str">
        <f t="shared" si="33"/>
        <v>603</v>
      </c>
      <c r="Q406" s="65" t="e">
        <f t="shared" si="36"/>
        <v>#N/A</v>
      </c>
      <c r="R406" s="65"/>
      <c r="S406" s="15" t="s">
        <v>1206</v>
      </c>
      <c r="T406" s="15"/>
      <c r="U406">
        <v>365</v>
      </c>
      <c r="V406"/>
      <c r="W406">
        <v>1</v>
      </c>
      <c r="X406"/>
      <c r="Y406"/>
      <c r="Z406"/>
      <c r="AA406"/>
      <c r="AB406"/>
      <c r="AC406"/>
      <c r="AD406"/>
      <c r="AE406"/>
      <c r="AF406"/>
      <c r="AG406"/>
      <c r="AH406"/>
    </row>
    <row r="407" spans="1:34" s="1" customFormat="1" ht="29" x14ac:dyDescent="0.35">
      <c r="A407" s="22" t="s">
        <v>1008</v>
      </c>
      <c r="B407" s="3" t="s">
        <v>284</v>
      </c>
      <c r="C407">
        <v>365</v>
      </c>
      <c r="D407"/>
      <c r="E407" t="e">
        <f>VLOOKUP(A407,'2022-23'!$A$1:$B$445,1,FALSE)</f>
        <v>#N/A</v>
      </c>
      <c r="F407" t="str">
        <f>VLOOKUP(B407,'2022-23'!$B$2:$B$445,1,FALSE)</f>
        <v>Other Transport Equipment</v>
      </c>
      <c r="G407" t="e">
        <f t="shared" si="35"/>
        <v>#N/A</v>
      </c>
      <c r="H407"/>
      <c r="I407" s="1" t="e">
        <f t="shared" si="31"/>
        <v>#N/A</v>
      </c>
      <c r="M407"/>
      <c r="N407" s="68"/>
      <c r="O407" s="68"/>
      <c r="P407" t="str">
        <f t="shared" si="33"/>
        <v>604</v>
      </c>
      <c r="Q407" s="65" t="e">
        <f t="shared" si="36"/>
        <v>#N/A</v>
      </c>
      <c r="R407" s="65"/>
      <c r="S407" s="15" t="s">
        <v>1206</v>
      </c>
      <c r="T407" s="15"/>
      <c r="U407">
        <v>365</v>
      </c>
      <c r="V407"/>
      <c r="W407">
        <v>1</v>
      </c>
      <c r="X407"/>
      <c r="Y407"/>
      <c r="Z407"/>
      <c r="AA407"/>
      <c r="AB407"/>
      <c r="AC407"/>
      <c r="AD407"/>
      <c r="AE407"/>
      <c r="AF407"/>
      <c r="AG407"/>
      <c r="AH407"/>
    </row>
    <row r="408" spans="1:34" s="1" customFormat="1" ht="43.5" x14ac:dyDescent="0.35">
      <c r="A408" s="23" t="s">
        <v>1009</v>
      </c>
      <c r="B408" s="4" t="s">
        <v>285</v>
      </c>
      <c r="C408" s="1">
        <v>365</v>
      </c>
      <c r="E408" t="e">
        <f>VLOOKUP(A408,'2022-23'!$A$1:$B$445,1,FALSE)</f>
        <v>#N/A</v>
      </c>
      <c r="F408" t="str">
        <f>VLOOKUP(B408,'2022-23'!$B$2:$B$445,1,FALSE)</f>
        <v>Personal Transport Equipment: Sub-Total (600-604)</v>
      </c>
      <c r="G408" t="e">
        <f t="shared" si="35"/>
        <v>#N/A</v>
      </c>
      <c r="I408" s="1" t="e">
        <f t="shared" si="31"/>
        <v>#N/A</v>
      </c>
      <c r="N408" s="71"/>
      <c r="O408" s="71"/>
      <c r="P408" t="str">
        <f t="shared" si="33"/>
        <v>609</v>
      </c>
      <c r="Q408" s="65" t="e">
        <f t="shared" si="36"/>
        <v>#N/A</v>
      </c>
      <c r="R408" s="65"/>
      <c r="S408" s="15" t="s">
        <v>1206</v>
      </c>
      <c r="T408" s="15"/>
      <c r="U408" s="1">
        <v>365</v>
      </c>
      <c r="W408">
        <v>1</v>
      </c>
      <c r="X408"/>
      <c r="Y408"/>
    </row>
    <row r="409" spans="1:34" s="1" customFormat="1" ht="58" x14ac:dyDescent="0.35">
      <c r="A409" s="22" t="s">
        <v>1010</v>
      </c>
      <c r="B409" s="3" t="s">
        <v>286</v>
      </c>
      <c r="C409">
        <v>365</v>
      </c>
      <c r="D409"/>
      <c r="E409" t="e">
        <f>VLOOKUP(A409,'2022-23'!$A$1:$B$445,1,FALSE)</f>
        <v>#N/A</v>
      </c>
      <c r="F409" s="10" t="e">
        <f>VLOOKUP(B409,'2022-23'!$B$2:$B$445,1,FALSE)</f>
        <v>#N/A</v>
      </c>
      <c r="G409" s="10" t="e">
        <f t="shared" si="35"/>
        <v>#N/A</v>
      </c>
      <c r="H409" s="10" t="s">
        <v>679</v>
      </c>
      <c r="I409" s="1" t="e">
        <f t="shared" si="31"/>
        <v>#N/A</v>
      </c>
      <c r="M409"/>
      <c r="N409" s="68"/>
      <c r="O409" s="68"/>
      <c r="P409" t="str">
        <f t="shared" si="33"/>
        <v>610</v>
      </c>
      <c r="Q409" s="65" t="e">
        <f t="shared" si="36"/>
        <v>#N/A</v>
      </c>
      <c r="R409" s="65"/>
      <c r="S409" s="15" t="s">
        <v>1206</v>
      </c>
      <c r="T409" s="15"/>
      <c r="U409">
        <v>365</v>
      </c>
      <c r="V409"/>
      <c r="W409"/>
      <c r="X409"/>
      <c r="Y409"/>
      <c r="Z409"/>
      <c r="AA409"/>
      <c r="AB409"/>
      <c r="AC409"/>
      <c r="AD409"/>
      <c r="AE409"/>
      <c r="AF409"/>
      <c r="AG409"/>
      <c r="AH409"/>
    </row>
    <row r="410" spans="1:34" s="1" customFormat="1" ht="29" x14ac:dyDescent="0.35">
      <c r="A410" s="22" t="s">
        <v>1011</v>
      </c>
      <c r="B410" s="3" t="s">
        <v>287</v>
      </c>
      <c r="C410">
        <v>365</v>
      </c>
      <c r="D410"/>
      <c r="E410" t="e">
        <f>VLOOKUP(A410,'2022-23'!$A$1:$B$445,1,FALSE)</f>
        <v>#N/A</v>
      </c>
      <c r="F410" s="10" t="e">
        <f>VLOOKUP(B410,'2022-23'!$B$2:$B$445,1,FALSE)</f>
        <v>#N/A</v>
      </c>
      <c r="G410" s="10" t="e">
        <f t="shared" si="35"/>
        <v>#N/A</v>
      </c>
      <c r="H410" s="10" t="s">
        <v>680</v>
      </c>
      <c r="I410" s="1" t="e">
        <f t="shared" si="31"/>
        <v>#N/A</v>
      </c>
      <c r="M410"/>
      <c r="N410" s="68"/>
      <c r="O410" s="68"/>
      <c r="P410" t="str">
        <f t="shared" si="33"/>
        <v>611</v>
      </c>
      <c r="Q410" s="65" t="e">
        <f t="shared" si="36"/>
        <v>#N/A</v>
      </c>
      <c r="R410" s="65"/>
      <c r="S410" s="15" t="s">
        <v>1206</v>
      </c>
      <c r="T410" s="15"/>
      <c r="U410">
        <v>365</v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</row>
    <row r="411" spans="1:34" s="1" customFormat="1" ht="43.5" x14ac:dyDescent="0.35">
      <c r="A411" s="23" t="s">
        <v>1012</v>
      </c>
      <c r="B411" s="4" t="s">
        <v>288</v>
      </c>
      <c r="C411" s="1">
        <v>365</v>
      </c>
      <c r="E411" t="e">
        <f>VLOOKUP(A411,'2022-23'!$A$1:$B$445,1,FALSE)</f>
        <v>#N/A</v>
      </c>
      <c r="F411" s="10" t="e">
        <f>VLOOKUP(B411,'2022-23'!$B$2:$B$445,1,FALSE)</f>
        <v>#N/A</v>
      </c>
      <c r="G411" s="10" t="e">
        <f t="shared" si="35"/>
        <v>#N/A</v>
      </c>
      <c r="H411" s="11" t="s">
        <v>681</v>
      </c>
      <c r="I411" s="1" t="e">
        <f t="shared" si="31"/>
        <v>#N/A</v>
      </c>
      <c r="N411" s="71"/>
      <c r="O411" s="71"/>
      <c r="P411" t="str">
        <f t="shared" si="33"/>
        <v>619</v>
      </c>
      <c r="Q411" s="65" t="e">
        <f t="shared" si="36"/>
        <v>#N/A</v>
      </c>
      <c r="R411" s="65"/>
      <c r="S411" s="15" t="s">
        <v>1206</v>
      </c>
      <c r="T411" s="15"/>
      <c r="U411" s="1">
        <v>365</v>
      </c>
      <c r="W411"/>
      <c r="X411"/>
      <c r="Y411"/>
    </row>
    <row r="412" spans="1:34" s="1" customFormat="1" x14ac:dyDescent="0.35">
      <c r="A412" s="22" t="s">
        <v>1013</v>
      </c>
      <c r="B412" s="3" t="s">
        <v>289</v>
      </c>
      <c r="C412">
        <v>365</v>
      </c>
      <c r="D412"/>
      <c r="E412" t="e">
        <f>VLOOKUP(A412,'2022-23'!$A$1:$B$445,1,FALSE)</f>
        <v>#N/A</v>
      </c>
      <c r="F412" s="10" t="e">
        <f>VLOOKUP(B412,'2022-23'!$B$2:$B$445,1,FALSE)</f>
        <v>#N/A</v>
      </c>
      <c r="G412" s="10" t="e">
        <f t="shared" si="35"/>
        <v>#N/A</v>
      </c>
      <c r="H412" s="10" t="s">
        <v>682</v>
      </c>
      <c r="I412" s="1" t="e">
        <f t="shared" si="31"/>
        <v>#N/A</v>
      </c>
      <c r="M412"/>
      <c r="N412" s="68"/>
      <c r="O412" s="68"/>
      <c r="P412" t="str">
        <f t="shared" si="33"/>
        <v>620</v>
      </c>
      <c r="Q412" s="65" t="e">
        <f t="shared" si="36"/>
        <v>#N/A</v>
      </c>
      <c r="R412" s="65"/>
      <c r="S412" s="15" t="s">
        <v>1206</v>
      </c>
      <c r="T412" s="15"/>
      <c r="U412">
        <v>365</v>
      </c>
      <c r="V412"/>
      <c r="W412"/>
      <c r="X412"/>
      <c r="Y412"/>
      <c r="Z412"/>
      <c r="AA412"/>
      <c r="AB412"/>
      <c r="AC412"/>
      <c r="AD412"/>
      <c r="AE412"/>
      <c r="AF412"/>
      <c r="AG412"/>
      <c r="AH412"/>
    </row>
    <row r="413" spans="1:34" s="1" customFormat="1" ht="29" x14ac:dyDescent="0.35">
      <c r="A413" s="22" t="s">
        <v>1014</v>
      </c>
      <c r="B413" s="3" t="s">
        <v>290</v>
      </c>
      <c r="C413">
        <v>365</v>
      </c>
      <c r="D413"/>
      <c r="E413" t="e">
        <f>VLOOKUP(A413,'2022-23'!$A$1:$B$445,1,FALSE)</f>
        <v>#N/A</v>
      </c>
      <c r="F413" t="str">
        <f>VLOOKUP(B413,'2022-23'!$B$2:$B$445,1,FALSE)</f>
        <v>Other Machines For Household Work</v>
      </c>
      <c r="G413" t="e">
        <f t="shared" si="35"/>
        <v>#N/A</v>
      </c>
      <c r="H413"/>
      <c r="I413" s="1" t="e">
        <f t="shared" si="31"/>
        <v>#N/A</v>
      </c>
      <c r="M413"/>
      <c r="N413" s="68"/>
      <c r="O413" s="68"/>
      <c r="P413" t="str">
        <f t="shared" si="33"/>
        <v>621</v>
      </c>
      <c r="Q413" s="65" t="e">
        <f t="shared" si="36"/>
        <v>#N/A</v>
      </c>
      <c r="R413" s="65"/>
      <c r="S413" s="15" t="s">
        <v>1206</v>
      </c>
      <c r="T413" s="15"/>
      <c r="U413">
        <v>365</v>
      </c>
      <c r="V413"/>
      <c r="W413">
        <v>1</v>
      </c>
      <c r="X413"/>
      <c r="Y413"/>
      <c r="Z413"/>
      <c r="AA413"/>
      <c r="AB413"/>
      <c r="AC413"/>
      <c r="AD413"/>
      <c r="AE413"/>
      <c r="AF413"/>
      <c r="AG413"/>
      <c r="AH413"/>
    </row>
    <row r="414" spans="1:34" s="1" customFormat="1" x14ac:dyDescent="0.35">
      <c r="A414" s="22" t="s">
        <v>1015</v>
      </c>
      <c r="B414" t="s">
        <v>489</v>
      </c>
      <c r="C414">
        <v>365</v>
      </c>
      <c r="D414"/>
      <c r="E414" t="e">
        <f>VLOOKUP(A414,'2022-23'!$A$1:$B$445,1,FALSE)</f>
        <v>#N/A</v>
      </c>
      <c r="F414" t="str">
        <f>VLOOKUP(B414,'2022-23'!$B$2:$B$445,1,FALSE)</f>
        <v>Pc/ Laptop/ Tablet, Other Peripherals Incl. Software</v>
      </c>
      <c r="G414" t="e">
        <f t="shared" si="35"/>
        <v>#N/A</v>
      </c>
      <c r="H414"/>
      <c r="I414" s="1" t="e">
        <f t="shared" si="31"/>
        <v>#N/A</v>
      </c>
      <c r="M414"/>
      <c r="N414" s="68"/>
      <c r="O414" s="68"/>
      <c r="P414" t="str">
        <f t="shared" si="33"/>
        <v>622</v>
      </c>
      <c r="Q414" s="65" t="e">
        <f t="shared" si="36"/>
        <v>#N/A</v>
      </c>
      <c r="R414" s="65"/>
      <c r="S414" s="15" t="s">
        <v>1206</v>
      </c>
      <c r="T414" s="15"/>
      <c r="U414">
        <v>365</v>
      </c>
      <c r="V414"/>
      <c r="W414">
        <v>1</v>
      </c>
      <c r="X414"/>
      <c r="Y414"/>
      <c r="Z414"/>
      <c r="AA414"/>
      <c r="AB414"/>
      <c r="AC414"/>
      <c r="AD414"/>
      <c r="AE414"/>
      <c r="AF414"/>
      <c r="AG414"/>
      <c r="AH414"/>
    </row>
    <row r="415" spans="1:34" s="1" customFormat="1" x14ac:dyDescent="0.35">
      <c r="A415" s="22" t="s">
        <v>1016</v>
      </c>
      <c r="B415" s="3" t="s">
        <v>291</v>
      </c>
      <c r="C415">
        <v>365</v>
      </c>
      <c r="D415"/>
      <c r="E415" t="e">
        <f>VLOOKUP(A415,'2022-23'!$A$1:$B$445,1,FALSE)</f>
        <v>#N/A</v>
      </c>
      <c r="F415" t="str">
        <f>VLOOKUP(B415,'2022-23'!$B$2:$B$445,1,FALSE)</f>
        <v>Mobile Handset</v>
      </c>
      <c r="G415" t="e">
        <f t="shared" si="35"/>
        <v>#N/A</v>
      </c>
      <c r="H415"/>
      <c r="I415" s="1" t="e">
        <f t="shared" si="31"/>
        <v>#N/A</v>
      </c>
      <c r="M415"/>
      <c r="N415" s="68"/>
      <c r="O415" s="68"/>
      <c r="P415" t="str">
        <f t="shared" si="33"/>
        <v>623</v>
      </c>
      <c r="Q415" s="65" t="e">
        <f t="shared" si="36"/>
        <v>#N/A</v>
      </c>
      <c r="R415" s="65"/>
      <c r="S415" s="15" t="s">
        <v>1206</v>
      </c>
      <c r="T415" s="15"/>
      <c r="U415">
        <v>365</v>
      </c>
      <c r="V415"/>
      <c r="W415">
        <v>1</v>
      </c>
      <c r="X415"/>
      <c r="Y415"/>
      <c r="Z415"/>
      <c r="AA415"/>
      <c r="AB415"/>
      <c r="AC415"/>
      <c r="AD415"/>
      <c r="AE415"/>
      <c r="AF415"/>
      <c r="AG415"/>
      <c r="AH415"/>
    </row>
    <row r="416" spans="1:34" s="1" customFormat="1" ht="43.5" x14ac:dyDescent="0.35">
      <c r="A416" s="22" t="s">
        <v>1017</v>
      </c>
      <c r="B416" s="3" t="s">
        <v>292</v>
      </c>
      <c r="C416">
        <v>365</v>
      </c>
      <c r="D416"/>
      <c r="E416" t="e">
        <f>VLOOKUP(A416,'2022-23'!$A$1:$B$445,1,FALSE)</f>
        <v>#N/A</v>
      </c>
      <c r="F416" t="str">
        <f>VLOOKUP(B416,'2022-23'!$B$2:$B$445,1,FALSE)</f>
        <v>Telephone Instrument (Landline)</v>
      </c>
      <c r="G416" t="e">
        <f t="shared" si="35"/>
        <v>#N/A</v>
      </c>
      <c r="H416"/>
      <c r="I416" s="1" t="e">
        <f t="shared" si="31"/>
        <v>#N/A</v>
      </c>
      <c r="M416"/>
      <c r="N416" s="68"/>
      <c r="O416" s="68"/>
      <c r="P416" t="str">
        <f t="shared" si="33"/>
        <v>624</v>
      </c>
      <c r="Q416" s="65" t="e">
        <f t="shared" si="36"/>
        <v>#N/A</v>
      </c>
      <c r="R416" s="65"/>
      <c r="S416" s="15" t="s">
        <v>1206</v>
      </c>
      <c r="T416" s="15"/>
      <c r="U416">
        <v>365</v>
      </c>
      <c r="V416"/>
      <c r="W416">
        <v>1</v>
      </c>
      <c r="X416"/>
      <c r="Y416"/>
      <c r="Z416"/>
      <c r="AA416"/>
      <c r="AB416"/>
      <c r="AC416"/>
      <c r="AD416"/>
      <c r="AE416"/>
      <c r="AF416"/>
      <c r="AG416"/>
      <c r="AH416"/>
    </row>
    <row r="417" spans="1:34" s="1" customFormat="1" ht="29" x14ac:dyDescent="0.35">
      <c r="A417" s="22" t="s">
        <v>1018</v>
      </c>
      <c r="B417" s="3" t="s">
        <v>293</v>
      </c>
      <c r="C417">
        <v>365</v>
      </c>
      <c r="D417"/>
      <c r="E417" t="e">
        <f>VLOOKUP(A417,'2022-23'!$A$1:$B$445,1,FALSE)</f>
        <v>#N/A</v>
      </c>
      <c r="F417" s="10" t="e">
        <f>VLOOKUP(B417,'2022-23'!$B$2:$B$445,1,FALSE)</f>
        <v>#N/A</v>
      </c>
      <c r="G417" s="10" t="e">
        <f t="shared" si="35"/>
        <v>#N/A</v>
      </c>
      <c r="H417" s="10" t="s">
        <v>683</v>
      </c>
      <c r="I417" s="1" t="e">
        <f t="shared" si="31"/>
        <v>#N/A</v>
      </c>
      <c r="M417"/>
      <c r="N417" s="68"/>
      <c r="O417" s="68"/>
      <c r="P417" t="str">
        <f t="shared" si="33"/>
        <v>625</v>
      </c>
      <c r="Q417" s="65" t="e">
        <f t="shared" si="36"/>
        <v>#N/A</v>
      </c>
      <c r="R417" s="65"/>
      <c r="S417" s="15" t="s">
        <v>1206</v>
      </c>
      <c r="T417" s="15"/>
      <c r="U417">
        <v>365</v>
      </c>
      <c r="V417"/>
      <c r="W417"/>
      <c r="X417"/>
      <c r="Y417"/>
      <c r="Z417"/>
      <c r="AA417"/>
      <c r="AB417"/>
      <c r="AC417"/>
      <c r="AD417"/>
      <c r="AE417"/>
      <c r="AF417"/>
      <c r="AG417"/>
      <c r="AH417"/>
    </row>
    <row r="418" spans="1:34" s="1" customFormat="1" ht="43.5" x14ac:dyDescent="0.35">
      <c r="A418" s="23" t="s">
        <v>1019</v>
      </c>
      <c r="B418" s="4" t="s">
        <v>294</v>
      </c>
      <c r="C418" s="1">
        <v>365</v>
      </c>
      <c r="E418" t="e">
        <f>VLOOKUP(A418,'2022-23'!$A$1:$B$445,1,FALSE)</f>
        <v>#N/A</v>
      </c>
      <c r="F418" s="10" t="e">
        <f>VLOOKUP(B418,'2022-23'!$B$2:$B$445,1,FALSE)</f>
        <v>#N/A</v>
      </c>
      <c r="G418" s="10" t="e">
        <f t="shared" si="35"/>
        <v>#N/A</v>
      </c>
      <c r="H418" s="11" t="s">
        <v>684</v>
      </c>
      <c r="I418" s="1" t="e">
        <f t="shared" si="31"/>
        <v>#N/A</v>
      </c>
      <c r="N418" s="71"/>
      <c r="O418" s="71"/>
      <c r="P418" t="str">
        <f t="shared" si="33"/>
        <v>629</v>
      </c>
      <c r="Q418" s="65" t="e">
        <f t="shared" si="36"/>
        <v>#N/A</v>
      </c>
      <c r="R418" s="65"/>
      <c r="S418" s="15" t="s">
        <v>1206</v>
      </c>
      <c r="T418" s="15"/>
      <c r="U418" s="1">
        <v>365</v>
      </c>
      <c r="W418"/>
      <c r="X418"/>
      <c r="Y418"/>
    </row>
    <row r="419" spans="1:34" s="1" customFormat="1" ht="29" x14ac:dyDescent="0.35">
      <c r="A419" s="22" t="s">
        <v>1020</v>
      </c>
      <c r="B419" s="3" t="s">
        <v>295</v>
      </c>
      <c r="C419">
        <v>365</v>
      </c>
      <c r="D419"/>
      <c r="E419" t="e">
        <f>VLOOKUP(A419,'2022-23'!$A$1:$B$445,1,FALSE)</f>
        <v>#N/A</v>
      </c>
      <c r="F419" t="str">
        <f>VLOOKUP(B419,'2022-23'!$B$2:$B$445,1,FALSE)</f>
        <v>Bathroom And Sanitary Equipment</v>
      </c>
      <c r="G419" t="e">
        <f t="shared" si="35"/>
        <v>#N/A</v>
      </c>
      <c r="H419"/>
      <c r="I419" s="1" t="e">
        <f t="shared" si="31"/>
        <v>#N/A</v>
      </c>
      <c r="M419"/>
      <c r="N419" s="68"/>
      <c r="O419" s="68"/>
      <c r="P419" t="str">
        <f t="shared" si="33"/>
        <v>630</v>
      </c>
      <c r="Q419" s="65" t="e">
        <f t="shared" si="36"/>
        <v>#N/A</v>
      </c>
      <c r="R419" s="65"/>
      <c r="S419" s="15" t="s">
        <v>1206</v>
      </c>
      <c r="T419" s="15"/>
      <c r="U419">
        <v>365</v>
      </c>
      <c r="V419"/>
      <c r="W419">
        <v>1</v>
      </c>
      <c r="X419"/>
      <c r="Y419"/>
      <c r="Z419"/>
      <c r="AA419"/>
      <c r="AB419"/>
      <c r="AC419"/>
      <c r="AD419"/>
      <c r="AE419"/>
      <c r="AF419"/>
      <c r="AG419"/>
      <c r="AH419"/>
    </row>
    <row r="420" spans="1:34" s="1" customFormat="1" ht="43.5" x14ac:dyDescent="0.35">
      <c r="A420" s="22" t="s">
        <v>1021</v>
      </c>
      <c r="B420" s="3" t="s">
        <v>296</v>
      </c>
      <c r="C420">
        <v>365</v>
      </c>
      <c r="D420"/>
      <c r="E420" t="e">
        <f>VLOOKUP(A420,'2022-23'!$A$1:$B$445,1,FALSE)</f>
        <v>#N/A</v>
      </c>
      <c r="F420" t="str">
        <f>VLOOKUP(B420,'2022-23'!$B$2:$B$445,1,FALSE)</f>
        <v>Plugs, Switches &amp; Other Electrical Fittings</v>
      </c>
      <c r="G420" t="e">
        <f t="shared" si="35"/>
        <v>#N/A</v>
      </c>
      <c r="H420"/>
      <c r="I420" s="1" t="e">
        <f t="shared" si="31"/>
        <v>#N/A</v>
      </c>
      <c r="M420"/>
      <c r="N420" s="68"/>
      <c r="O420" s="68"/>
      <c r="P420" t="str">
        <f t="shared" si="33"/>
        <v>631</v>
      </c>
      <c r="Q420" s="65" t="e">
        <f t="shared" si="36"/>
        <v>#N/A</v>
      </c>
      <c r="R420" s="65"/>
      <c r="S420" s="15" t="s">
        <v>1206</v>
      </c>
      <c r="T420" s="15"/>
      <c r="U420">
        <v>365</v>
      </c>
      <c r="V420"/>
      <c r="W420">
        <v>1</v>
      </c>
      <c r="X420"/>
      <c r="Y420"/>
      <c r="Z420"/>
      <c r="AA420"/>
      <c r="AB420"/>
      <c r="AC420"/>
      <c r="AD420"/>
      <c r="AE420"/>
      <c r="AF420"/>
      <c r="AG420"/>
      <c r="AH420"/>
    </row>
    <row r="421" spans="1:34" s="1" customFormat="1" x14ac:dyDescent="0.35">
      <c r="A421" s="22" t="s">
        <v>1022</v>
      </c>
      <c r="B421" t="s">
        <v>492</v>
      </c>
      <c r="C421">
        <v>365</v>
      </c>
      <c r="D421"/>
      <c r="E421" t="e">
        <f>VLOOKUP(A421,'2022-23'!$A$1:$B$445,1,FALSE)</f>
        <v>#N/A</v>
      </c>
      <c r="F421" t="str">
        <f>VLOOKUP(B421,'2022-23'!$B$2:$B$445,1,FALSE)</f>
        <v>Residential Building &amp; Land (Cost Of Minor Repairs Only)</v>
      </c>
      <c r="G421" t="e">
        <f t="shared" si="35"/>
        <v>#N/A</v>
      </c>
      <c r="H421"/>
      <c r="I421" s="1" t="e">
        <f t="shared" si="31"/>
        <v>#N/A</v>
      </c>
      <c r="M421"/>
      <c r="N421" s="68"/>
      <c r="O421" s="68"/>
      <c r="P421" t="str">
        <f t="shared" si="33"/>
        <v>632</v>
      </c>
      <c r="Q421" s="65" t="e">
        <f t="shared" si="36"/>
        <v>#N/A</v>
      </c>
      <c r="R421" s="65"/>
      <c r="S421" s="15" t="s">
        <v>1206</v>
      </c>
      <c r="T421" s="15"/>
      <c r="U421">
        <v>365</v>
      </c>
      <c r="V421"/>
      <c r="W421">
        <v>1</v>
      </c>
      <c r="X421"/>
      <c r="Y421"/>
      <c r="Z421"/>
      <c r="AA421"/>
      <c r="AB421"/>
      <c r="AC421"/>
      <c r="AD421"/>
      <c r="AE421"/>
      <c r="AF421"/>
      <c r="AG421"/>
      <c r="AH421"/>
    </row>
    <row r="422" spans="1:34" s="1" customFormat="1" x14ac:dyDescent="0.35">
      <c r="A422" s="22" t="s">
        <v>1023</v>
      </c>
      <c r="B422" t="s">
        <v>493</v>
      </c>
      <c r="C422">
        <v>365</v>
      </c>
      <c r="D422"/>
      <c r="E422" t="e">
        <f>VLOOKUP(A422,'2022-23'!$A$1:$B$445,1,FALSE)</f>
        <v>#N/A</v>
      </c>
      <c r="F422" t="str">
        <f>VLOOKUP(B422,'2022-23'!$B$2:$B$445,1,FALSE)</f>
        <v>Other Durables</v>
      </c>
      <c r="G422" t="e">
        <f t="shared" si="35"/>
        <v>#N/A</v>
      </c>
      <c r="H422"/>
      <c r="I422" s="1" t="e">
        <f t="shared" si="31"/>
        <v>#N/A</v>
      </c>
      <c r="M422"/>
      <c r="N422" s="68"/>
      <c r="O422" s="68"/>
      <c r="P422" t="str">
        <f t="shared" si="33"/>
        <v>633</v>
      </c>
      <c r="Q422" s="65" t="e">
        <f t="shared" si="36"/>
        <v>#N/A</v>
      </c>
      <c r="R422" s="65"/>
      <c r="S422" s="15" t="s">
        <v>1206</v>
      </c>
      <c r="T422" s="15"/>
      <c r="U422">
        <v>365</v>
      </c>
      <c r="V422"/>
      <c r="W422">
        <v>1</v>
      </c>
      <c r="X422"/>
      <c r="Y422"/>
      <c r="Z422"/>
      <c r="AA422"/>
      <c r="AB422"/>
      <c r="AC422"/>
      <c r="AD422"/>
      <c r="AE422"/>
      <c r="AF422"/>
      <c r="AG422"/>
      <c r="AH422"/>
    </row>
    <row r="423" spans="1:34" s="1" customFormat="1" ht="58" x14ac:dyDescent="0.35">
      <c r="A423" s="23" t="s">
        <v>1024</v>
      </c>
      <c r="B423" s="4" t="s">
        <v>297</v>
      </c>
      <c r="C423" s="1">
        <v>365</v>
      </c>
      <c r="E423" t="e">
        <f>VLOOKUP(A423,'2022-23'!$A$1:$B$445,1,FALSE)</f>
        <v>#N/A</v>
      </c>
      <c r="F423" t="str">
        <f>VLOOKUP(B423,'2022-23'!$B$2:$B$445,1,FALSE)</f>
        <v>Residential Building, Land And Other Durables: Sub- Total (630-633)</v>
      </c>
      <c r="G423" t="e">
        <f t="shared" si="35"/>
        <v>#N/A</v>
      </c>
      <c r="I423" s="1" t="e">
        <f t="shared" si="31"/>
        <v>#N/A</v>
      </c>
      <c r="N423" s="71"/>
      <c r="O423" s="71"/>
      <c r="P423" t="str">
        <f t="shared" si="33"/>
        <v>639</v>
      </c>
      <c r="Q423" s="65" t="e">
        <f t="shared" si="36"/>
        <v>#N/A</v>
      </c>
      <c r="R423" s="65"/>
      <c r="S423" s="15" t="s">
        <v>1206</v>
      </c>
      <c r="T423" s="15"/>
      <c r="U423" s="1">
        <v>365</v>
      </c>
      <c r="W423">
        <v>1</v>
      </c>
      <c r="X423"/>
      <c r="Y423"/>
    </row>
    <row r="424" spans="1:34" s="1" customFormat="1" x14ac:dyDescent="0.35">
      <c r="A424" s="22" t="s">
        <v>1025</v>
      </c>
      <c r="B424" s="3" t="s">
        <v>298</v>
      </c>
      <c r="C424">
        <v>365</v>
      </c>
      <c r="D424"/>
      <c r="E424" t="e">
        <f>VLOOKUP(A424,'2022-23'!$A$1:$B$445,1,FALSE)</f>
        <v>#N/A</v>
      </c>
      <c r="F424" s="10" t="e">
        <f>VLOOKUP(B424,'2022-23'!$B$2:$B$445,1,FALSE)</f>
        <v>#N/A</v>
      </c>
      <c r="G424" s="10" t="e">
        <f t="shared" si="35"/>
        <v>#N/A</v>
      </c>
      <c r="H424" s="10" t="s">
        <v>685</v>
      </c>
      <c r="I424" s="1" t="e">
        <f t="shared" si="31"/>
        <v>#N/A</v>
      </c>
      <c r="M424"/>
      <c r="N424" s="68"/>
      <c r="O424" s="68"/>
      <c r="P424" t="str">
        <f t="shared" si="33"/>
        <v>640</v>
      </c>
      <c r="Q424" s="65" t="e">
        <f t="shared" si="36"/>
        <v>#N/A</v>
      </c>
      <c r="R424" s="65"/>
      <c r="S424" s="15" t="s">
        <v>1206</v>
      </c>
      <c r="T424" s="15"/>
      <c r="U424">
        <v>365</v>
      </c>
      <c r="V424"/>
      <c r="W424"/>
      <c r="X424"/>
      <c r="Y424"/>
      <c r="Z424"/>
      <c r="AA424"/>
      <c r="AB424"/>
      <c r="AC424"/>
      <c r="AD424"/>
      <c r="AE424"/>
      <c r="AF424"/>
      <c r="AG424"/>
      <c r="AH424"/>
    </row>
    <row r="425" spans="1:34" s="1" customFormat="1" x14ac:dyDescent="0.35">
      <c r="A425" s="22" t="s">
        <v>1026</v>
      </c>
      <c r="B425" t="s">
        <v>495</v>
      </c>
      <c r="C425">
        <v>365</v>
      </c>
      <c r="D425"/>
      <c r="E425" t="e">
        <f>VLOOKUP(A425,'2022-23'!$A$1:$B$445,1,FALSE)</f>
        <v>#N/A</v>
      </c>
      <c r="F425" t="str">
        <f>VLOOKUP(B425,'2022-23'!$B$2:$B$445,1,FALSE)</f>
        <v>Silver Jewellery</v>
      </c>
      <c r="G425" t="e">
        <f t="shared" si="35"/>
        <v>#N/A</v>
      </c>
      <c r="H425"/>
      <c r="I425" s="1" t="e">
        <f t="shared" si="31"/>
        <v>#N/A</v>
      </c>
      <c r="M425"/>
      <c r="N425" s="68"/>
      <c r="O425" s="68"/>
      <c r="P425" t="str">
        <f t="shared" si="33"/>
        <v>641</v>
      </c>
      <c r="Q425" s="65" t="e">
        <f t="shared" si="36"/>
        <v>#N/A</v>
      </c>
      <c r="R425" s="65"/>
      <c r="S425" s="15" t="s">
        <v>1206</v>
      </c>
      <c r="T425" s="15"/>
      <c r="U425">
        <v>365</v>
      </c>
      <c r="V425"/>
      <c r="W425">
        <v>1</v>
      </c>
      <c r="X425"/>
      <c r="Y425"/>
      <c r="Z425"/>
      <c r="AA425"/>
      <c r="AB425"/>
      <c r="AC425"/>
      <c r="AD425"/>
      <c r="AE425"/>
      <c r="AF425"/>
      <c r="AG425"/>
      <c r="AH425"/>
    </row>
    <row r="426" spans="1:34" s="1" customFormat="1" x14ac:dyDescent="0.35">
      <c r="A426" s="22" t="s">
        <v>1027</v>
      </c>
      <c r="B426" s="3" t="s">
        <v>299</v>
      </c>
      <c r="C426">
        <v>365</v>
      </c>
      <c r="D426"/>
      <c r="E426" t="e">
        <f>VLOOKUP(A426,'2022-23'!$A$1:$B$445,1,FALSE)</f>
        <v>#N/A</v>
      </c>
      <c r="F426" s="10" t="e">
        <f>VLOOKUP(B426,'2022-23'!$B$2:$B$445,1,FALSE)</f>
        <v>#N/A</v>
      </c>
      <c r="G426" s="10" t="e">
        <f t="shared" si="35"/>
        <v>#N/A</v>
      </c>
      <c r="H426" s="10" t="s">
        <v>686</v>
      </c>
      <c r="I426" s="1" t="e">
        <f t="shared" si="31"/>
        <v>#N/A</v>
      </c>
      <c r="M426"/>
      <c r="N426" s="68"/>
      <c r="O426" s="68"/>
      <c r="P426" t="str">
        <f t="shared" si="33"/>
        <v>642</v>
      </c>
      <c r="Q426" s="65" t="e">
        <f t="shared" si="36"/>
        <v>#N/A</v>
      </c>
      <c r="R426" s="65"/>
      <c r="S426" s="15" t="s">
        <v>1206</v>
      </c>
      <c r="T426" s="15"/>
      <c r="U426">
        <v>365</v>
      </c>
      <c r="V426"/>
      <c r="W426"/>
      <c r="X426"/>
      <c r="Y426"/>
      <c r="Z426"/>
      <c r="AA426"/>
      <c r="AB426"/>
      <c r="AC426"/>
      <c r="AD426"/>
      <c r="AE426"/>
      <c r="AF426"/>
      <c r="AG426"/>
      <c r="AH426"/>
    </row>
    <row r="427" spans="1:34" s="1" customFormat="1" x14ac:dyDescent="0.35">
      <c r="A427" s="22" t="s">
        <v>1028</v>
      </c>
      <c r="B427" s="3" t="s">
        <v>300</v>
      </c>
      <c r="C427">
        <v>365</v>
      </c>
      <c r="D427"/>
      <c r="E427" t="e">
        <f>VLOOKUP(A427,'2022-23'!$A$1:$B$445,1,FALSE)</f>
        <v>#N/A</v>
      </c>
      <c r="F427" s="10" t="e">
        <f>VLOOKUP(B427,'2022-23'!$B$2:$B$445,1,FALSE)</f>
        <v>#N/A</v>
      </c>
      <c r="G427" s="10" t="e">
        <f t="shared" si="35"/>
        <v>#N/A</v>
      </c>
      <c r="H427" s="10" t="s">
        <v>687</v>
      </c>
      <c r="I427" s="1" t="e">
        <f t="shared" si="31"/>
        <v>#N/A</v>
      </c>
      <c r="M427"/>
      <c r="N427" s="68"/>
      <c r="O427" s="68"/>
      <c r="P427" t="str">
        <f t="shared" si="33"/>
        <v>643</v>
      </c>
      <c r="Q427" s="65" t="e">
        <f t="shared" si="36"/>
        <v>#N/A</v>
      </c>
      <c r="R427" s="65"/>
      <c r="S427" s="15" t="s">
        <v>1206</v>
      </c>
      <c r="T427" s="15"/>
      <c r="U427">
        <v>365</v>
      </c>
      <c r="V427"/>
      <c r="W427"/>
      <c r="X427"/>
      <c r="Y427"/>
      <c r="Z427"/>
      <c r="AA427"/>
      <c r="AB427"/>
      <c r="AC427"/>
      <c r="AD427"/>
      <c r="AE427"/>
      <c r="AF427"/>
      <c r="AG427"/>
      <c r="AH427"/>
    </row>
    <row r="428" spans="1:34" s="1" customFormat="1" x14ac:dyDescent="0.35">
      <c r="A428" s="23" t="s">
        <v>1029</v>
      </c>
      <c r="B428" s="1" t="s">
        <v>498</v>
      </c>
      <c r="C428" s="1">
        <v>365</v>
      </c>
      <c r="E428" t="e">
        <f>VLOOKUP(A428,'2022-23'!$A$1:$B$445,1,FALSE)</f>
        <v>#N/A</v>
      </c>
      <c r="F428" t="str">
        <f>VLOOKUP(B428,'2022-23'!$B$2:$B$445,1,FALSE)</f>
        <v>Jewellery &amp; Ornaments: Sub-Total (640, 641, 642, 643)</v>
      </c>
      <c r="G428" t="e">
        <f t="shared" si="35"/>
        <v>#N/A</v>
      </c>
      <c r="I428" s="1" t="e">
        <f t="shared" si="31"/>
        <v>#N/A</v>
      </c>
      <c r="N428" s="71"/>
      <c r="O428" s="71"/>
      <c r="P428" t="str">
        <f t="shared" si="33"/>
        <v>649</v>
      </c>
      <c r="Q428" s="65" t="e">
        <f t="shared" si="36"/>
        <v>#N/A</v>
      </c>
      <c r="R428" s="65"/>
      <c r="S428" s="15" t="s">
        <v>1206</v>
      </c>
      <c r="T428" s="15"/>
      <c r="U428" s="1">
        <v>365</v>
      </c>
      <c r="W428">
        <v>1</v>
      </c>
      <c r="X428"/>
      <c r="Y428"/>
    </row>
    <row r="429" spans="1:34" s="1" customFormat="1" ht="72.5" x14ac:dyDescent="0.35">
      <c r="A429" s="23" t="s">
        <v>1087</v>
      </c>
      <c r="B429" s="4" t="s">
        <v>301</v>
      </c>
      <c r="C429" s="1">
        <v>365</v>
      </c>
      <c r="E429" s="8" t="e">
        <f>VLOOKUP(A429,'2022-23'!$A$1:$B$445,1,FALSE)</f>
        <v>#N/A</v>
      </c>
      <c r="F429" s="8" t="e">
        <f>VLOOKUP(B429,'2022-23'!$B$2:$B$445,1,FALSE)</f>
        <v>#N/A</v>
      </c>
      <c r="G429" s="8" t="e">
        <f t="shared" si="35"/>
        <v>#N/A</v>
      </c>
      <c r="H429" s="12" t="s">
        <v>688</v>
      </c>
      <c r="I429" s="1" t="e">
        <f t="shared" si="31"/>
        <v>#N/A</v>
      </c>
      <c r="N429" s="71"/>
      <c r="O429" s="71"/>
      <c r="P429" t="str">
        <f t="shared" si="33"/>
        <v>659</v>
      </c>
      <c r="Q429" s="65"/>
      <c r="R429" s="65"/>
      <c r="S429" s="15" t="s">
        <v>1206</v>
      </c>
      <c r="T429" s="15"/>
      <c r="U429" s="1">
        <v>365</v>
      </c>
      <c r="W429"/>
      <c r="X429"/>
      <c r="Y429"/>
      <c r="Z429">
        <v>1</v>
      </c>
    </row>
  </sheetData>
  <autoFilter ref="A5:AH429" xr:uid="{38194E1E-8C8E-4C68-969F-6167855E0404}"/>
  <mergeCells count="4">
    <mergeCell ref="H30:H35"/>
    <mergeCell ref="H63:H68"/>
    <mergeCell ref="K63:K68"/>
    <mergeCell ref="L63:L68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1A109-05D2-4499-B53B-0928B99E400E}">
  <dimension ref="E4:G50"/>
  <sheetViews>
    <sheetView topLeftCell="A11" workbookViewId="0">
      <selection activeCell="I48" sqref="I48"/>
    </sheetView>
  </sheetViews>
  <sheetFormatPr defaultRowHeight="14.5" x14ac:dyDescent="0.35"/>
  <sheetData>
    <row r="4" spans="6:7" x14ac:dyDescent="0.35">
      <c r="F4" s="61">
        <v>102</v>
      </c>
      <c r="G4" s="64" t="s">
        <v>1181</v>
      </c>
    </row>
    <row r="5" spans="6:7" x14ac:dyDescent="0.35">
      <c r="F5" s="61">
        <v>108</v>
      </c>
      <c r="G5" s="64" t="str">
        <f t="shared" ref="G5:G24" si="0">F5&amp;", "&amp;G6</f>
        <v>108, 140, 160, 170, 172, 181, 199, 200, 201, 202, 206, 207, 217, 219, 250, 251, 252, 253, 254, 256, 261, 271</v>
      </c>
    </row>
    <row r="6" spans="6:7" x14ac:dyDescent="0.35">
      <c r="F6" s="61">
        <v>140</v>
      </c>
      <c r="G6" s="64" t="str">
        <f t="shared" si="0"/>
        <v>140, 160, 170, 172, 181, 199, 200, 201, 202, 206, 207, 217, 219, 250, 251, 252, 253, 254, 256, 261, 271</v>
      </c>
    </row>
    <row r="7" spans="6:7" x14ac:dyDescent="0.35">
      <c r="F7" s="61">
        <v>160</v>
      </c>
      <c r="G7" s="64" t="str">
        <f t="shared" si="0"/>
        <v>160, 170, 172, 181, 199, 200, 201, 202, 206, 207, 217, 219, 250, 251, 252, 253, 254, 256, 261, 271</v>
      </c>
    </row>
    <row r="8" spans="6:7" x14ac:dyDescent="0.35">
      <c r="F8" s="61">
        <v>170</v>
      </c>
      <c r="G8" s="64" t="str">
        <f t="shared" si="0"/>
        <v>170, 172, 181, 199, 200, 201, 202, 206, 207, 217, 219, 250, 251, 252, 253, 254, 256, 261, 271</v>
      </c>
    </row>
    <row r="9" spans="6:7" x14ac:dyDescent="0.35">
      <c r="F9" s="61">
        <v>172</v>
      </c>
      <c r="G9" s="64" t="str">
        <f t="shared" si="0"/>
        <v>172, 181, 199, 200, 201, 202, 206, 207, 217, 219, 250, 251, 252, 253, 254, 256, 261, 271</v>
      </c>
    </row>
    <row r="10" spans="6:7" x14ac:dyDescent="0.35">
      <c r="F10" s="61">
        <v>181</v>
      </c>
      <c r="G10" s="64" t="str">
        <f t="shared" si="0"/>
        <v>181, 199, 200, 201, 202, 206, 207, 217, 219, 250, 251, 252, 253, 254, 256, 261, 271</v>
      </c>
    </row>
    <row r="11" spans="6:7" x14ac:dyDescent="0.35">
      <c r="F11" s="61">
        <v>199</v>
      </c>
      <c r="G11" s="64" t="str">
        <f t="shared" si="0"/>
        <v>199, 200, 201, 202, 206, 207, 217, 219, 250, 251, 252, 253, 254, 256, 261, 271</v>
      </c>
    </row>
    <row r="12" spans="6:7" x14ac:dyDescent="0.35">
      <c r="F12" s="61">
        <v>200</v>
      </c>
      <c r="G12" s="64" t="str">
        <f t="shared" si="0"/>
        <v>200, 201, 202, 206, 207, 217, 219, 250, 251, 252, 253, 254, 256, 261, 271</v>
      </c>
    </row>
    <row r="13" spans="6:7" x14ac:dyDescent="0.35">
      <c r="F13" s="61">
        <v>201</v>
      </c>
      <c r="G13" s="64" t="str">
        <f t="shared" si="0"/>
        <v>201, 202, 206, 207, 217, 219, 250, 251, 252, 253, 254, 256, 261, 271</v>
      </c>
    </row>
    <row r="14" spans="6:7" x14ac:dyDescent="0.35">
      <c r="F14" s="61">
        <v>202</v>
      </c>
      <c r="G14" s="64" t="str">
        <f t="shared" si="0"/>
        <v>202, 206, 207, 217, 219, 250, 251, 252, 253, 254, 256, 261, 271</v>
      </c>
    </row>
    <row r="15" spans="6:7" x14ac:dyDescent="0.35">
      <c r="F15" s="61">
        <v>206</v>
      </c>
      <c r="G15" s="64" t="str">
        <f t="shared" si="0"/>
        <v>206, 207, 217, 219, 250, 251, 252, 253, 254, 256, 261, 271</v>
      </c>
    </row>
    <row r="16" spans="6:7" x14ac:dyDescent="0.35">
      <c r="F16" s="61">
        <v>207</v>
      </c>
      <c r="G16" s="64" t="str">
        <f t="shared" si="0"/>
        <v>207, 217, 219, 250, 251, 252, 253, 254, 256, 261, 271</v>
      </c>
    </row>
    <row r="17" spans="5:7" x14ac:dyDescent="0.35">
      <c r="F17" s="61">
        <v>217</v>
      </c>
      <c r="G17" s="64" t="str">
        <f t="shared" si="0"/>
        <v>217, 219, 250, 251, 252, 253, 254, 256, 261, 271</v>
      </c>
    </row>
    <row r="18" spans="5:7" x14ac:dyDescent="0.35">
      <c r="F18" s="61">
        <v>219</v>
      </c>
      <c r="G18" s="64" t="str">
        <f t="shared" si="0"/>
        <v>219, 250, 251, 252, 253, 254, 256, 261, 271</v>
      </c>
    </row>
    <row r="19" spans="5:7" x14ac:dyDescent="0.35">
      <c r="F19" s="61">
        <v>250</v>
      </c>
      <c r="G19" s="64" t="str">
        <f t="shared" si="0"/>
        <v>250, 251, 252, 253, 254, 256, 261, 271</v>
      </c>
    </row>
    <row r="20" spans="5:7" x14ac:dyDescent="0.35">
      <c r="F20" s="61">
        <v>251</v>
      </c>
      <c r="G20" s="64" t="str">
        <f t="shared" si="0"/>
        <v>251, 252, 253, 254, 256, 261, 271</v>
      </c>
    </row>
    <row r="21" spans="5:7" x14ac:dyDescent="0.35">
      <c r="F21" s="61">
        <v>252</v>
      </c>
      <c r="G21" s="64" t="str">
        <f t="shared" si="0"/>
        <v>252, 253, 254, 256, 261, 271</v>
      </c>
    </row>
    <row r="22" spans="5:7" x14ac:dyDescent="0.35">
      <c r="F22" s="61">
        <v>253</v>
      </c>
      <c r="G22" s="64" t="str">
        <f t="shared" si="0"/>
        <v>253, 254, 256, 261, 271</v>
      </c>
    </row>
    <row r="23" spans="5:7" x14ac:dyDescent="0.35">
      <c r="F23" s="61">
        <v>254</v>
      </c>
      <c r="G23" s="64" t="str">
        <f t="shared" si="0"/>
        <v>254, 256, 261, 271</v>
      </c>
    </row>
    <row r="24" spans="5:7" x14ac:dyDescent="0.35">
      <c r="F24" s="61">
        <v>256</v>
      </c>
      <c r="G24" s="64" t="str">
        <f t="shared" si="0"/>
        <v>256, 261, 271</v>
      </c>
    </row>
    <row r="25" spans="5:7" x14ac:dyDescent="0.35">
      <c r="F25" s="61">
        <v>261</v>
      </c>
      <c r="G25" s="64" t="str">
        <f>F25&amp;", "&amp;G26</f>
        <v>261, 271</v>
      </c>
    </row>
    <row r="26" spans="5:7" x14ac:dyDescent="0.35">
      <c r="E26" t="s">
        <v>1178</v>
      </c>
      <c r="F26" s="61">
        <v>271</v>
      </c>
      <c r="G26" s="64">
        <f>F26</f>
        <v>271</v>
      </c>
    </row>
    <row r="27" spans="5:7" x14ac:dyDescent="0.35">
      <c r="F27" s="62">
        <v>332</v>
      </c>
      <c r="G27" s="64"/>
    </row>
    <row r="28" spans="5:7" x14ac:dyDescent="0.35">
      <c r="F28" s="62">
        <v>336</v>
      </c>
      <c r="G28" s="64"/>
    </row>
    <row r="29" spans="5:7" x14ac:dyDescent="0.35">
      <c r="F29" s="62">
        <v>351</v>
      </c>
      <c r="G29" s="64"/>
    </row>
    <row r="30" spans="5:7" x14ac:dyDescent="0.35">
      <c r="F30" s="62">
        <v>352</v>
      </c>
      <c r="G30" s="64"/>
    </row>
    <row r="31" spans="5:7" x14ac:dyDescent="0.35">
      <c r="F31" s="62">
        <v>371</v>
      </c>
      <c r="G31" s="64"/>
    </row>
    <row r="32" spans="5:7" x14ac:dyDescent="0.35">
      <c r="F32" s="62">
        <v>393</v>
      </c>
      <c r="G32" s="64"/>
    </row>
    <row r="33" spans="5:7" x14ac:dyDescent="0.35">
      <c r="F33" s="62">
        <v>404</v>
      </c>
      <c r="G33" s="64"/>
    </row>
    <row r="34" spans="5:7" x14ac:dyDescent="0.35">
      <c r="F34" s="62">
        <v>420</v>
      </c>
      <c r="G34" s="64"/>
    </row>
    <row r="35" spans="5:7" x14ac:dyDescent="0.35">
      <c r="E35" t="s">
        <v>1179</v>
      </c>
      <c r="F35" s="62">
        <v>454</v>
      </c>
      <c r="G35" s="64"/>
    </row>
    <row r="36" spans="5:7" x14ac:dyDescent="0.35">
      <c r="F36" s="63">
        <v>550</v>
      </c>
      <c r="G36" s="64"/>
    </row>
    <row r="37" spans="5:7" x14ac:dyDescent="0.35">
      <c r="F37" s="63">
        <v>551</v>
      </c>
      <c r="G37" s="64"/>
    </row>
    <row r="38" spans="5:7" x14ac:dyDescent="0.35">
      <c r="F38" s="63">
        <v>552</v>
      </c>
      <c r="G38" s="64"/>
    </row>
    <row r="39" spans="5:7" x14ac:dyDescent="0.35">
      <c r="F39" s="63">
        <v>570</v>
      </c>
      <c r="G39" s="64"/>
    </row>
    <row r="40" spans="5:7" x14ac:dyDescent="0.35">
      <c r="F40" s="63">
        <v>580</v>
      </c>
      <c r="G40" s="64"/>
    </row>
    <row r="41" spans="5:7" x14ac:dyDescent="0.35">
      <c r="F41" s="63">
        <v>584</v>
      </c>
      <c r="G41" s="64"/>
    </row>
    <row r="42" spans="5:7" x14ac:dyDescent="0.35">
      <c r="F42" s="63">
        <v>585</v>
      </c>
      <c r="G42" s="64"/>
    </row>
    <row r="43" spans="5:7" x14ac:dyDescent="0.35">
      <c r="F43" s="63">
        <v>587</v>
      </c>
      <c r="G43" s="64"/>
    </row>
    <row r="44" spans="5:7" x14ac:dyDescent="0.35">
      <c r="F44" s="63">
        <v>590</v>
      </c>
      <c r="G44" s="64"/>
    </row>
    <row r="45" spans="5:7" x14ac:dyDescent="0.35">
      <c r="F45" s="63">
        <v>600</v>
      </c>
      <c r="G45" s="64"/>
    </row>
    <row r="46" spans="5:7" x14ac:dyDescent="0.35">
      <c r="F46" s="63">
        <v>601</v>
      </c>
      <c r="G46" s="64"/>
    </row>
    <row r="47" spans="5:7" x14ac:dyDescent="0.35">
      <c r="F47" s="63">
        <v>602</v>
      </c>
      <c r="G47" s="64"/>
    </row>
    <row r="48" spans="5:7" x14ac:dyDescent="0.35">
      <c r="F48" s="63">
        <v>622</v>
      </c>
      <c r="G48" s="64"/>
    </row>
    <row r="49" spans="5:7" x14ac:dyDescent="0.35">
      <c r="F49" s="63">
        <v>623</v>
      </c>
      <c r="G49" s="64"/>
    </row>
    <row r="50" spans="5:7" x14ac:dyDescent="0.35">
      <c r="E50" t="s">
        <v>1180</v>
      </c>
      <c r="F50" s="63">
        <v>624</v>
      </c>
      <c r="G50" s="6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793FEF-746A-40DF-8830-EC6E91B1553E}"/>
</file>

<file path=customXml/itemProps2.xml><?xml version="1.0" encoding="utf-8"?>
<ds:datastoreItem xmlns:ds="http://schemas.openxmlformats.org/officeDocument/2006/customXml" ds:itemID="{D7383198-A368-4660-A3D1-F2089AC71EB9}"/>
</file>

<file path=customXml/itemProps3.xml><?xml version="1.0" encoding="utf-8"?>
<ds:datastoreItem xmlns:ds="http://schemas.openxmlformats.org/officeDocument/2006/customXml" ds:itemID="{6987E1F5-D3BA-4A02-9238-B6F227E600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2011-12</vt:lpstr>
      <vt:lpstr>2022-23</vt:lpstr>
      <vt:lpstr>mapping_wide_dgl</vt:lpstr>
      <vt:lpstr>2011-12_mapping (for master ta)</vt:lpstr>
      <vt:lpstr>Sheet2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Puranbhai Devpura</dc:creator>
  <cp:lastModifiedBy>Nancy Puranbhai Devpura</cp:lastModifiedBy>
  <dcterms:created xsi:type="dcterms:W3CDTF">2024-06-09T18:40:28Z</dcterms:created>
  <dcterms:modified xsi:type="dcterms:W3CDTF">2025-03-25T06:15:21Z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